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usepa-my.sharepoint.com/personal/brown_james_epa_gov/Documents/Profile/Documents/EPA/OCSPP/GuineaPigs/PrimaryDosimetryResults/"/>
    </mc:Choice>
  </mc:AlternateContent>
  <xr:revisionPtr revIDLastSave="9" documentId="8_{D7DBD97E-2582-4411-946C-A09E0FDDBB3E}" xr6:coauthVersionLast="47" xr6:coauthVersionMax="47" xr10:uidLastSave="{48E51B83-8143-4FD6-867D-E8B97048C95B}"/>
  <bookViews>
    <workbookView xWindow="26955" yWindow="-9225" windowWidth="21030" windowHeight="12645" xr2:uid="{D4715CB0-D2FF-4951-9246-17FA3F930388}"/>
  </bookViews>
  <sheets>
    <sheet name="README" sheetId="8" r:id="rId1"/>
    <sheet name="Summary" sheetId="5" r:id="rId2"/>
    <sheet name="Route" sheetId="2" r:id="rId3"/>
    <sheet name="Activity" sheetId="4" r:id="rId4"/>
    <sheet name="Mouth (FRC&amp;URT)" sheetId="6" r:id="rId5"/>
    <sheet name="Oral (FRC&amp;URT)" sheetId="1" r:id="rId6"/>
    <sheet name="GSD"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6" i="6" l="1"/>
  <c r="S25" i="6"/>
  <c r="T25" i="6" s="1"/>
  <c r="P25" i="6"/>
  <c r="Q25" i="6" s="1"/>
  <c r="P24" i="6"/>
  <c r="S24" i="6" s="1"/>
  <c r="S23" i="6"/>
  <c r="T23" i="6" s="1"/>
  <c r="Q23" i="6"/>
  <c r="I26" i="6"/>
  <c r="I25" i="6"/>
  <c r="L25" i="6" s="1"/>
  <c r="M25" i="6" s="1"/>
  <c r="I24" i="6"/>
  <c r="J24" i="6" s="1"/>
  <c r="M23" i="6"/>
  <c r="L23" i="6"/>
  <c r="J23" i="6"/>
  <c r="F6" i="5"/>
  <c r="F5" i="5"/>
  <c r="O24" i="4"/>
  <c r="W24" i="4"/>
  <c r="X24" i="4"/>
  <c r="B25" i="2"/>
  <c r="B24" i="2"/>
  <c r="D5" i="5"/>
  <c r="C5" i="5"/>
  <c r="D9" i="5"/>
  <c r="C34" i="5"/>
  <c r="AH26" i="6"/>
  <c r="Z26" i="6"/>
  <c r="AC26" i="6" s="1"/>
  <c r="B26" i="6"/>
  <c r="R26" i="4"/>
  <c r="J26" i="4"/>
  <c r="B26" i="4"/>
  <c r="R26" i="2"/>
  <c r="J26" i="2"/>
  <c r="B26" i="2"/>
  <c r="AH24" i="6"/>
  <c r="AK24" i="6"/>
  <c r="D34" i="5" s="1"/>
  <c r="B24" i="6"/>
  <c r="E24" i="6" s="1"/>
  <c r="Z24" i="6"/>
  <c r="AC24" i="6"/>
  <c r="AD24" i="6" s="1"/>
  <c r="AK23" i="6"/>
  <c r="D33" i="5" s="1"/>
  <c r="AC23" i="6"/>
  <c r="C33" i="5"/>
  <c r="E23" i="6"/>
  <c r="F23" i="6" s="1"/>
  <c r="B33" i="5"/>
  <c r="AH25" i="6"/>
  <c r="AK25" i="6" s="1"/>
  <c r="Z25" i="6"/>
  <c r="AA25" i="6" s="1"/>
  <c r="AC25" i="6"/>
  <c r="C35" i="5"/>
  <c r="B25" i="6"/>
  <c r="C25" i="6" s="1"/>
  <c r="E25" i="6"/>
  <c r="F25" i="6" s="1"/>
  <c r="R25" i="7"/>
  <c r="U25" i="7"/>
  <c r="V25" i="7"/>
  <c r="S25" i="7"/>
  <c r="R24" i="7"/>
  <c r="U24" i="7"/>
  <c r="V24" i="7"/>
  <c r="S24" i="7"/>
  <c r="U23" i="7"/>
  <c r="V23" i="7"/>
  <c r="S23" i="7"/>
  <c r="Y25" i="7"/>
  <c r="AB25" i="7"/>
  <c r="B25" i="7"/>
  <c r="E25" i="7"/>
  <c r="AC25" i="7"/>
  <c r="Z25" i="7"/>
  <c r="Y24" i="7"/>
  <c r="AB24" i="7"/>
  <c r="B24" i="7"/>
  <c r="E24" i="7"/>
  <c r="AC24" i="7"/>
  <c r="Z24" i="7"/>
  <c r="AB23" i="7"/>
  <c r="E23" i="7"/>
  <c r="AC23" i="7"/>
  <c r="Z23" i="7"/>
  <c r="J25" i="7"/>
  <c r="M25" i="7"/>
  <c r="N25" i="7"/>
  <c r="K25" i="7"/>
  <c r="J24" i="7"/>
  <c r="M24" i="7"/>
  <c r="N24" i="7"/>
  <c r="K24" i="7"/>
  <c r="M23" i="7"/>
  <c r="N23" i="7"/>
  <c r="K23" i="7"/>
  <c r="AI25" i="6"/>
  <c r="AL23" i="6"/>
  <c r="AI23" i="6"/>
  <c r="AD25" i="6"/>
  <c r="AA23" i="6"/>
  <c r="F25" i="7"/>
  <c r="C25" i="7"/>
  <c r="F24" i="7"/>
  <c r="C24" i="7"/>
  <c r="F23" i="7"/>
  <c r="C23" i="7"/>
  <c r="C23" i="6"/>
  <c r="U23" i="2"/>
  <c r="D19" i="5"/>
  <c r="M23" i="2"/>
  <c r="C19" i="5"/>
  <c r="E23" i="2"/>
  <c r="B19" i="5"/>
  <c r="R25" i="2"/>
  <c r="U25" i="2"/>
  <c r="D21" i="5"/>
  <c r="J25" i="2"/>
  <c r="M25" i="2"/>
  <c r="C21" i="5"/>
  <c r="E25" i="2"/>
  <c r="B21" i="5"/>
  <c r="R24" i="2"/>
  <c r="U24" i="2"/>
  <c r="D20" i="5"/>
  <c r="J24" i="2"/>
  <c r="M24" i="2"/>
  <c r="C20" i="5"/>
  <c r="E24" i="2"/>
  <c r="B20" i="5"/>
  <c r="D23" i="5"/>
  <c r="C23" i="5"/>
  <c r="U23" i="4"/>
  <c r="D4" i="5"/>
  <c r="M23" i="4"/>
  <c r="C4" i="5"/>
  <c r="E23" i="4"/>
  <c r="B4" i="5"/>
  <c r="R25" i="4"/>
  <c r="U25" i="4"/>
  <c r="D6" i="5"/>
  <c r="J25" i="4"/>
  <c r="M25" i="4"/>
  <c r="C6" i="5"/>
  <c r="B25" i="4"/>
  <c r="E25" i="4"/>
  <c r="B6" i="5"/>
  <c r="R24" i="4"/>
  <c r="U24" i="4"/>
  <c r="B24" i="4"/>
  <c r="E24" i="4"/>
  <c r="B5" i="5"/>
  <c r="D8" i="5"/>
  <c r="J24" i="4"/>
  <c r="M24" i="4"/>
  <c r="C8" i="5"/>
  <c r="BR25" i="1"/>
  <c r="BR24" i="1"/>
  <c r="BR23" i="1"/>
  <c r="BJ25" i="1"/>
  <c r="BJ24" i="1"/>
  <c r="BJ23" i="1"/>
  <c r="BB25" i="1"/>
  <c r="BB24" i="1"/>
  <c r="BB23" i="1"/>
  <c r="AT25" i="1"/>
  <c r="AT24" i="1"/>
  <c r="AT23" i="1"/>
  <c r="AL25" i="1"/>
  <c r="AL24" i="1"/>
  <c r="AL23" i="1"/>
  <c r="AD25" i="1"/>
  <c r="AD24" i="1"/>
  <c r="AD23" i="1"/>
  <c r="V25" i="1"/>
  <c r="V24" i="1"/>
  <c r="V23" i="1"/>
  <c r="N25" i="1"/>
  <c r="N24" i="1"/>
  <c r="N23" i="1"/>
  <c r="F25" i="1"/>
  <c r="F24" i="1"/>
  <c r="F23" i="1"/>
  <c r="V25" i="4"/>
  <c r="V24" i="4"/>
  <c r="V23" i="4"/>
  <c r="N25" i="4"/>
  <c r="N24" i="4"/>
  <c r="N23" i="4"/>
  <c r="F25" i="4"/>
  <c r="F23" i="4"/>
  <c r="V25" i="2"/>
  <c r="V24" i="2"/>
  <c r="V23" i="2"/>
  <c r="N25" i="2"/>
  <c r="N24" i="2"/>
  <c r="N23" i="2"/>
  <c r="F23" i="2"/>
  <c r="F25" i="2"/>
  <c r="F24" i="2"/>
  <c r="F24" i="4"/>
  <c r="S25" i="4"/>
  <c r="K25" i="4"/>
  <c r="C25" i="4"/>
  <c r="S24" i="4"/>
  <c r="K24" i="4"/>
  <c r="C24" i="4"/>
  <c r="S23" i="4"/>
  <c r="K23" i="4"/>
  <c r="C23" i="4"/>
  <c r="T20" i="4"/>
  <c r="L20" i="4"/>
  <c r="S25" i="2"/>
  <c r="S24" i="2"/>
  <c r="S23" i="2"/>
  <c r="T20" i="2"/>
  <c r="K25" i="2"/>
  <c r="K24" i="2"/>
  <c r="K23" i="2"/>
  <c r="L20" i="2"/>
  <c r="C25" i="2"/>
  <c r="C24" i="2"/>
  <c r="C23" i="2"/>
  <c r="BN25" i="1"/>
  <c r="BQ25" i="1"/>
  <c r="BO25" i="1"/>
  <c r="BN24" i="1"/>
  <c r="BQ24" i="1"/>
  <c r="BO24" i="1"/>
  <c r="BQ23" i="1"/>
  <c r="BO23" i="1"/>
  <c r="BI25" i="1"/>
  <c r="BI24" i="1"/>
  <c r="BI23" i="1"/>
  <c r="BA25" i="1"/>
  <c r="BA24" i="1"/>
  <c r="BA23" i="1"/>
  <c r="BF25" i="1"/>
  <c r="BG25" i="1"/>
  <c r="BF24" i="1"/>
  <c r="BG24" i="1"/>
  <c r="BG23" i="1"/>
  <c r="R25" i="1"/>
  <c r="U25" i="1"/>
  <c r="B25" i="1"/>
  <c r="S25" i="1"/>
  <c r="R24" i="1"/>
  <c r="U24" i="1"/>
  <c r="B24" i="1"/>
  <c r="S24" i="1"/>
  <c r="U23" i="1"/>
  <c r="S23" i="1"/>
  <c r="C25" i="1"/>
  <c r="C24" i="1"/>
  <c r="C23" i="1"/>
  <c r="J25" i="1"/>
  <c r="K25" i="1"/>
  <c r="J24" i="1"/>
  <c r="K24" i="1"/>
  <c r="K23" i="1"/>
  <c r="M25" i="1"/>
  <c r="M24" i="1"/>
  <c r="M23" i="1"/>
  <c r="AP25" i="1"/>
  <c r="AS25" i="1"/>
  <c r="AQ25" i="1"/>
  <c r="AP24" i="1"/>
  <c r="AS24" i="1"/>
  <c r="AQ24" i="1"/>
  <c r="AS23" i="1"/>
  <c r="AQ23" i="1"/>
  <c r="AH25" i="1"/>
  <c r="AK25" i="1"/>
  <c r="AH24" i="1"/>
  <c r="AK24" i="1"/>
  <c r="AK23" i="1"/>
  <c r="Z25" i="1"/>
  <c r="AC25" i="1"/>
  <c r="Z24" i="1"/>
  <c r="AC24" i="1"/>
  <c r="AC23" i="1"/>
  <c r="E25" i="1"/>
  <c r="E24" i="1"/>
  <c r="E23" i="1"/>
  <c r="AI25" i="1"/>
  <c r="AI24" i="1"/>
  <c r="AI23" i="1"/>
  <c r="AY23" i="1"/>
  <c r="AA23" i="1"/>
  <c r="AX25" i="1"/>
  <c r="AY25" i="1"/>
  <c r="AX24" i="1"/>
  <c r="AY24" i="1"/>
  <c r="AA25" i="1"/>
  <c r="AA24" i="1"/>
  <c r="S26" i="6" l="1"/>
  <c r="T26" i="6" s="1"/>
  <c r="T24" i="6"/>
  <c r="Q24" i="6"/>
  <c r="L24" i="6"/>
  <c r="J25" i="6"/>
  <c r="AD23" i="6"/>
  <c r="AI24" i="6"/>
  <c r="B35" i="5"/>
  <c r="D35" i="5"/>
  <c r="AL25" i="6"/>
  <c r="B34" i="5"/>
  <c r="C38" i="5" s="1"/>
  <c r="F24" i="6"/>
  <c r="E26" i="6"/>
  <c r="D38" i="5"/>
  <c r="C36" i="5"/>
  <c r="AD26" i="6"/>
  <c r="AL24" i="6"/>
  <c r="C24" i="6"/>
  <c r="AK26" i="6"/>
  <c r="AA24" i="6"/>
  <c r="L26" i="6" l="1"/>
  <c r="M26" i="6" s="1"/>
  <c r="M24" i="6"/>
  <c r="D36" i="5"/>
  <c r="AL26" i="6"/>
  <c r="B36" i="5"/>
  <c r="C39" i="5" s="1"/>
  <c r="F26" i="6"/>
  <c r="D39" i="5" l="1"/>
</calcChain>
</file>

<file path=xl/sharedStrings.xml><?xml version="1.0" encoding="utf-8"?>
<sst xmlns="http://schemas.openxmlformats.org/spreadsheetml/2006/main" count="882" uniqueCount="123">
  <si>
    <t>Scaling tree by (TLC ---&gt; FRC): 0.840</t>
  </si>
  <si>
    <t>TLC = 5558.09  ml</t>
  </si>
  <si>
    <t>FRC = 3300.00  ml</t>
  </si>
  <si>
    <t>Scaling tree by ((1+TV/2FRC)^1/3): 1.060</t>
  </si>
  <si>
    <t>Calculated FRC  =       3300.00  ml</t>
  </si>
  <si>
    <t>Lung (distal) volume = 3925.00 ml</t>
  </si>
  <si>
    <t>Volume of conducting airways: 174.65 ml</t>
  </si>
  <si>
    <t xml:space="preserve"> </t>
  </si>
  <si>
    <t>-----&gt; Breathing Parameters and Times &lt;-------</t>
  </si>
  <si>
    <t>Breathing Frequency: 20.0 #/min     Tidal volume: 1250.0 ml</t>
  </si>
  <si>
    <t>Nasopharyngeal dead space: 50.0 ml</t>
  </si>
  <si>
    <t>--&gt;  Particle properties  &lt;--</t>
  </si>
  <si>
    <t>Sigma_g (GSD): 1.600E+0</t>
  </si>
  <si>
    <t>Inhalable fraction: 0.7790</t>
  </si>
  <si>
    <t>Breathing route: oral</t>
  </si>
  <si>
    <t>-&gt; Lung morphometry  &lt;--</t>
  </si>
  <si>
    <t>Generation</t>
  </si>
  <si>
    <t>DF</t>
  </si>
  <si>
    <r>
      <t>SA (cm</t>
    </r>
    <r>
      <rPr>
        <vertAlign val="superscript"/>
        <sz val="11"/>
        <color theme="1"/>
        <rFont val="Aptos Narrow"/>
        <family val="2"/>
        <scheme val="minor"/>
      </rPr>
      <t>2</t>
    </r>
    <r>
      <rPr>
        <sz val="11"/>
        <color theme="1"/>
        <rFont val="Aptos Narrow"/>
        <family val="2"/>
        <scheme val="minor"/>
      </rPr>
      <t>)</t>
    </r>
  </si>
  <si>
    <t>TB SA</t>
  </si>
  <si>
    <t>PU SA</t>
  </si>
  <si>
    <t>DF/SA</t>
  </si>
  <si>
    <t>HEAD</t>
  </si>
  <si>
    <t>TB</t>
  </si>
  <si>
    <t>PU</t>
  </si>
  <si>
    <t>--&gt; Lung morphometry  &lt;--</t>
  </si>
  <si>
    <t>Lung Geometry: Humansymmetric</t>
  </si>
  <si>
    <t>Scaling tree by (TLC ---&gt; FRC): 0.781</t>
  </si>
  <si>
    <t>FRC = 2650.00  ml</t>
  </si>
  <si>
    <t>Scaling tree by ((1+TV/2FRC)^1/3): 1.073</t>
  </si>
  <si>
    <t>Calculated FRC  =       2650.00  ml</t>
  </si>
  <si>
    <t>Lung (distal) volume = 3275.00 ml</t>
  </si>
  <si>
    <t>Volume of conducting airways: 145.73 ml</t>
  </si>
  <si>
    <t>Scaling tree by (TLC ---&gt; FRC): 0.892</t>
  </si>
  <si>
    <t>FRC = 3950.00  ml</t>
  </si>
  <si>
    <t>Scaling tree by ((1+TV/2FRC)^1/3): 1.050</t>
  </si>
  <si>
    <t>Calculated FRC  =       3950.00  ml</t>
  </si>
  <si>
    <t>Lung (distal) volume = 4575.00 ml</t>
  </si>
  <si>
    <t>Volume of conducting airways: 203.57 ml</t>
  </si>
  <si>
    <t>−</t>
  </si>
  <si>
    <t>+</t>
  </si>
  <si>
    <t>change</t>
  </si>
  <si>
    <t>Nasopharyngeal dead space: 40.0 ml</t>
  </si>
  <si>
    <t>mg</t>
  </si>
  <si>
    <t>µg</t>
  </si>
  <si>
    <t>Daily Dose</t>
  </si>
  <si>
    <t>Nasopharyngeal dead space: 60.0 ml</t>
  </si>
  <si>
    <r>
      <t>Male, 1250 ml Vt, 20 min</t>
    </r>
    <r>
      <rPr>
        <vertAlign val="superscript"/>
        <sz val="11"/>
        <color theme="1"/>
        <rFont val="Aptos Narrow"/>
        <family val="2"/>
        <scheme val="minor"/>
      </rPr>
      <t>-1</t>
    </r>
  </si>
  <si>
    <t xml:space="preserve">Inhalable fraction: </t>
  </si>
  <si>
    <t>Inhalable fraction:</t>
  </si>
  <si>
    <r>
      <t xml:space="preserve">Breathing route: </t>
    </r>
    <r>
      <rPr>
        <b/>
        <sz val="11"/>
        <color rgb="FFFF0000"/>
        <rFont val="Aptos Narrow"/>
        <family val="2"/>
        <scheme val="minor"/>
      </rPr>
      <t>mouth breather</t>
    </r>
  </si>
  <si>
    <r>
      <t xml:space="preserve">Breathing route: </t>
    </r>
    <r>
      <rPr>
        <b/>
        <sz val="11"/>
        <color rgb="FFFF0000"/>
        <rFont val="Aptos Narrow"/>
        <family val="2"/>
        <scheme val="minor"/>
      </rPr>
      <t>oral</t>
    </r>
  </si>
  <si>
    <t>Breathing Frequency: 12.0 #/min     Tidal volume: 750.0 ml</t>
  </si>
  <si>
    <r>
      <t xml:space="preserve">Breathing route: </t>
    </r>
    <r>
      <rPr>
        <b/>
        <sz val="11"/>
        <rFont val="Aptos Narrow"/>
        <family val="2"/>
        <scheme val="minor"/>
      </rPr>
      <t>mouth breather</t>
    </r>
  </si>
  <si>
    <t>Breathing Frequency: 26.0 #/min     Tidal volume: 1923.0 ml</t>
  </si>
  <si>
    <t>Scaling tree by ((1+TV/2FRC)^1/3): 1.089</t>
  </si>
  <si>
    <t>Lung (distal) volume = 4261.50 ml</t>
  </si>
  <si>
    <t>Volume of conducting airways: 189.62 ml</t>
  </si>
  <si>
    <t>Scaling tree by ((1+TV/2FRC)^1/3): 1.037</t>
  </si>
  <si>
    <t>Lung (distal) volume = 3675.00 ml</t>
  </si>
  <si>
    <t>Volume of conducting airways: 163.53 ml</t>
  </si>
  <si>
    <t>Diameter: 30 µm</t>
  </si>
  <si>
    <r>
      <t xml:space="preserve">Breathing route: </t>
    </r>
    <r>
      <rPr>
        <b/>
        <sz val="11"/>
        <color rgb="FFFF0000"/>
        <rFont val="Aptos Narrow"/>
        <family val="2"/>
        <scheme val="minor"/>
      </rPr>
      <t>nasal</t>
    </r>
    <r>
      <rPr>
        <sz val="11"/>
        <color rgb="FFFF0000"/>
        <rFont val="Aptos Narrow"/>
        <family val="2"/>
        <scheme val="minor"/>
      </rPr>
      <t xml:space="preserve"> ALSO a normal agument</t>
    </r>
  </si>
  <si>
    <t>Sitting</t>
  </si>
  <si>
    <t>Light Ex</t>
  </si>
  <si>
    <t>Heavy Ex</t>
  </si>
  <si>
    <t>Extrathoracic (ET)</t>
  </si>
  <si>
    <t>Tracheobronchial (TB)</t>
  </si>
  <si>
    <t>Pulmonary (PU)</t>
  </si>
  <si>
    <t>Oral</t>
  </si>
  <si>
    <t>Nasal</t>
  </si>
  <si>
    <t>Breather</t>
  </si>
  <si>
    <t>Mouth*</t>
  </si>
  <si>
    <t>* 57% oral, 43% nasal</t>
  </si>
  <si>
    <t xml:space="preserve">Note:  Above simulations are for an oronasal-mouth breather which was chosen since it is more conservative </t>
  </si>
  <si>
    <r>
      <t>Effect of activity level on daily dose (</t>
    </r>
    <r>
      <rPr>
        <b/>
        <sz val="11"/>
        <color theme="1"/>
        <rFont val="Aptos Narrow"/>
        <family val="2"/>
      </rPr>
      <t>µg</t>
    </r>
    <r>
      <rPr>
        <b/>
        <sz val="11"/>
        <color theme="1"/>
        <rFont val="Aptos Narrow"/>
        <family val="2"/>
        <scheme val="minor"/>
      </rPr>
      <t>) to regions of the respiratory tract of males</t>
    </r>
  </si>
  <si>
    <t>Sigma_g (GSD): 2.0</t>
  </si>
  <si>
    <t>Sigma_g (GSD): 1.6</t>
  </si>
  <si>
    <t>Sigma_g (GSD): 3.0</t>
  </si>
  <si>
    <t>FRC</t>
  </si>
  <si>
    <t>3300 mL</t>
  </si>
  <si>
    <t>2650 mL</t>
  </si>
  <si>
    <t>3950 mL</t>
  </si>
  <si>
    <r>
      <t>Effect of functional residual capacity (FRC) on daily dose (</t>
    </r>
    <r>
      <rPr>
        <b/>
        <sz val="11"/>
        <color theme="1"/>
        <rFont val="Aptos Narrow"/>
        <family val="2"/>
      </rPr>
      <t>µg</t>
    </r>
    <r>
      <rPr>
        <b/>
        <sz val="11"/>
        <color theme="1"/>
        <rFont val="Aptos Narrow"/>
        <family val="2"/>
        <scheme val="minor"/>
      </rPr>
      <t>) to regions of the respiratory tract of males</t>
    </r>
  </si>
  <si>
    <t>Note:  Above simulations are for light exercise with oronasal-mouth breathing</t>
  </si>
  <si>
    <t xml:space="preserve">Note:  Above simulations are for light exercise </t>
  </si>
  <si>
    <t>(greater particle deposition in TB and PU regions) than nasal or oronasal-normal augmenter breathing.</t>
  </si>
  <si>
    <r>
      <t>TB SA (cm</t>
    </r>
    <r>
      <rPr>
        <vertAlign val="superscript"/>
        <sz val="11"/>
        <color theme="1"/>
        <rFont val="Aptos Narrow"/>
        <family val="2"/>
        <scheme val="minor"/>
      </rPr>
      <t>2</t>
    </r>
    <r>
      <rPr>
        <sz val="11"/>
        <color theme="1"/>
        <rFont val="Aptos Narrow"/>
        <family val="2"/>
        <scheme val="minor"/>
      </rPr>
      <t>)</t>
    </r>
  </si>
  <si>
    <t>&lt;-- not affected by route of breathing</t>
  </si>
  <si>
    <t>&lt;-- not affected by activity level</t>
  </si>
  <si>
    <r>
      <t>µg/cm</t>
    </r>
    <r>
      <rPr>
        <vertAlign val="superscript"/>
        <sz val="11"/>
        <color theme="1"/>
        <rFont val="Aptos Narrow"/>
        <family val="2"/>
      </rPr>
      <t>2</t>
    </r>
  </si>
  <si>
    <r>
      <t>TB surface dose (</t>
    </r>
    <r>
      <rPr>
        <sz val="11"/>
        <color theme="1"/>
        <rFont val="Aptos Narrow"/>
        <family val="2"/>
      </rPr>
      <t>µg/cm</t>
    </r>
    <r>
      <rPr>
        <vertAlign val="superscript"/>
        <sz val="11"/>
        <color theme="1"/>
        <rFont val="Aptos Narrow"/>
        <family val="2"/>
      </rPr>
      <t>2</t>
    </r>
    <r>
      <rPr>
        <sz val="11"/>
        <color theme="1"/>
        <rFont val="Aptos Narrow"/>
        <family val="2"/>
      </rPr>
      <t>)</t>
    </r>
  </si>
  <si>
    <t>Change  for TB dose</t>
  </si>
  <si>
    <t>Change  for TB surface dose</t>
  </si>
  <si>
    <t>Change from Light Exercise for TB dose</t>
  </si>
  <si>
    <t>Surface area is not affected by changes in activity</t>
  </si>
  <si>
    <t>Surface area is not affected by changes in route of breathing</t>
  </si>
  <si>
    <r>
      <t>Sigma_g (GSD): 2.5 (</t>
    </r>
    <r>
      <rPr>
        <b/>
        <sz val="11"/>
        <color rgb="FFFF0000"/>
        <rFont val="Aptos Narrow"/>
        <family val="2"/>
        <scheme val="minor"/>
      </rPr>
      <t>MAX recommended by ICRP</t>
    </r>
    <r>
      <rPr>
        <sz val="11"/>
        <color rgb="FFFF0000"/>
        <rFont val="Aptos Narrow"/>
        <family val="2"/>
        <scheme val="minor"/>
      </rPr>
      <t>)</t>
    </r>
  </si>
  <si>
    <r>
      <t>Effect of route-of-breathing on daily dose (</t>
    </r>
    <r>
      <rPr>
        <b/>
        <sz val="11"/>
        <color theme="1"/>
        <rFont val="Aptos Narrow"/>
        <family val="2"/>
      </rPr>
      <t>µg</t>
    </r>
    <r>
      <rPr>
        <b/>
        <sz val="11"/>
        <color theme="1"/>
        <rFont val="Aptos Narrow"/>
        <family val="2"/>
        <scheme val="minor"/>
      </rPr>
      <t>) to regions of the respiratory tract of males</t>
    </r>
  </si>
  <si>
    <t>Change from sitting for TB dose</t>
  </si>
  <si>
    <t>from sitting to heavy exercise</t>
  </si>
  <si>
    <t>from light to heavy exercise</t>
  </si>
  <si>
    <t>Increase in TB dose</t>
  </si>
  <si>
    <r>
      <t>Male, 1250 ml Vt, 20 min</t>
    </r>
    <r>
      <rPr>
        <vertAlign val="superscript"/>
        <sz val="11"/>
        <color theme="1"/>
        <rFont val="Aptos Narrow"/>
        <family val="2"/>
        <scheme val="minor"/>
      </rPr>
      <t>-1</t>
    </r>
    <r>
      <rPr>
        <sz val="11"/>
        <color theme="1"/>
        <rFont val="Aptos Narrow"/>
        <family val="2"/>
        <scheme val="minor"/>
      </rPr>
      <t xml:space="preserve"> (Light exercise)</t>
    </r>
  </si>
  <si>
    <r>
      <t>Male, 750 ml Vt, 12 min</t>
    </r>
    <r>
      <rPr>
        <vertAlign val="superscript"/>
        <sz val="11"/>
        <color theme="1"/>
        <rFont val="Aptos Narrow"/>
        <family val="2"/>
        <scheme val="minor"/>
      </rPr>
      <t>-1</t>
    </r>
    <r>
      <rPr>
        <sz val="11"/>
        <color theme="1"/>
        <rFont val="Aptos Narrow"/>
        <family val="2"/>
        <scheme val="minor"/>
      </rPr>
      <t xml:space="preserve"> (sitting)</t>
    </r>
  </si>
  <si>
    <r>
      <t>Male, 1923 ml Vt, 26 min</t>
    </r>
    <r>
      <rPr>
        <vertAlign val="superscript"/>
        <sz val="11"/>
        <color theme="1"/>
        <rFont val="Aptos Narrow"/>
        <family val="2"/>
        <scheme val="minor"/>
      </rPr>
      <t>-1</t>
    </r>
    <r>
      <rPr>
        <sz val="11"/>
        <color theme="1"/>
        <rFont val="Aptos Narrow"/>
        <family val="2"/>
        <scheme val="minor"/>
      </rPr>
      <t xml:space="preserve"> (Heavy exercise)</t>
    </r>
  </si>
  <si>
    <t>The change in dose to the TB due to activity level was used as an approach to address interindividual variability.</t>
  </si>
  <si>
    <r>
      <t xml:space="preserve">All simulations are for a 30 </t>
    </r>
    <r>
      <rPr>
        <sz val="10"/>
        <rFont val="Aptos Narrow"/>
        <family val="2"/>
      </rPr>
      <t>µ</t>
    </r>
    <r>
      <rPr>
        <sz val="10"/>
        <rFont val="Arial"/>
        <family val="2"/>
      </rPr>
      <t xml:space="preserve">m mass median aerodynamic diameter aerosol. </t>
    </r>
  </si>
  <si>
    <t xml:space="preserve">This workbook summarizes MPPD ver. 3.04 simulations evaluating the sensitivity of deposition to changes in input parameters. </t>
  </si>
  <si>
    <t>Primary esults are summaried on the "Summary" tab of this workbook.</t>
  </si>
  <si>
    <t xml:space="preserve">The primary variables of interest were route of breathing, activity level, and functional residual capacity (FRC). </t>
  </si>
  <si>
    <t>Mouth (FRC&amp;URT) is for males, oronasal mouth-breathing which is 57% oral, 43% nasal during light exercise.</t>
  </si>
  <si>
    <t>Oral (FRC&amp;URT) is for males, purely oral breathing (100% oral breathing).</t>
  </si>
  <si>
    <t xml:space="preserve">Note that URT does not (but should) affect the depositiion fraction in the extrathoracic region. </t>
  </si>
  <si>
    <t xml:space="preserve">The change in dose to the tracheobronchial (TB) region was the primary output parameter of interest. </t>
  </si>
  <si>
    <t xml:space="preserve">Effects of upper respiratory tract volume (URT) are assessed on two tabs, "Mouth (FRC&amp;URT)" and "Oral (FRC&amp;URT)". </t>
  </si>
  <si>
    <r>
      <rPr>
        <u/>
        <sz val="11"/>
        <color theme="1"/>
        <rFont val="Aptos Narrow"/>
        <family val="2"/>
        <scheme val="minor"/>
      </rPr>
      <t>Purpose</t>
    </r>
    <r>
      <rPr>
        <sz val="11"/>
        <color theme="1"/>
        <rFont val="Aptos Narrow"/>
        <family val="2"/>
        <scheme val="minor"/>
      </rPr>
      <t>:  Variability in particle doses to the TB region (i.e., D</t>
    </r>
    <r>
      <rPr>
        <vertAlign val="subscript"/>
        <sz val="11"/>
        <color theme="1"/>
        <rFont val="Aptos Narrow"/>
        <family val="2"/>
        <scheme val="minor"/>
      </rPr>
      <t>TB</t>
    </r>
    <r>
      <rPr>
        <sz val="11"/>
        <color theme="1"/>
        <rFont val="Aptos Narrow"/>
        <family val="2"/>
        <scheme val="minor"/>
      </rPr>
      <t xml:space="preserve"> and ND</t>
    </r>
    <r>
      <rPr>
        <vertAlign val="subscript"/>
        <sz val="11"/>
        <color theme="1"/>
        <rFont val="Aptos Narrow"/>
        <family val="2"/>
        <scheme val="minor"/>
      </rPr>
      <t>TB</t>
    </r>
    <r>
      <rPr>
        <sz val="11"/>
        <color theme="1"/>
        <rFont val="Aptos Narrow"/>
        <family val="2"/>
        <scheme val="minor"/>
      </rPr>
      <t>) were also evaluated using the MPPD version 3.04 model for differences in breathing conditions (i.e., route of breathing), activity levels (namely, sitting, light exercise, and heavy exercise), and lung size. This analysis was limited to males because similar effects would be observed in females. This analysis was also limited to the exposure scenario of a workplace aerosol having a 30 µm MMAD with a GSD of 1.6 at a concentration of 6.6 mg/m</t>
    </r>
    <r>
      <rPr>
        <vertAlign val="superscript"/>
        <sz val="11"/>
        <color theme="1"/>
        <rFont val="Aptos Narrow"/>
        <family val="2"/>
        <scheme val="minor"/>
      </rPr>
      <t>3</t>
    </r>
    <r>
      <rPr>
        <sz val="11"/>
        <color theme="1"/>
        <rFont val="Aptos Narrow"/>
        <family val="2"/>
        <scheme val="minor"/>
      </rPr>
      <t xml:space="preserve"> for 30 minutes. </t>
    </r>
  </si>
  <si>
    <r>
      <rPr>
        <u/>
        <sz val="11"/>
        <color theme="1"/>
        <rFont val="Aptos Narrow"/>
        <family val="2"/>
        <scheme val="minor"/>
      </rPr>
      <t>Lung volumes, breathing patterns, etc.</t>
    </r>
    <r>
      <rPr>
        <sz val="11"/>
        <color theme="1"/>
        <rFont val="Aptos Narrow"/>
        <family val="2"/>
        <scheme val="minor"/>
      </rPr>
      <t>:  VolumeFor an individual engaged in light exercise, breathing conditions were varied by route of breathing from the baseline of oronasal mouth breathing (57% oral and 43% nasal) to 100% oral and 100% nasal breathing. For an oronasal normal augmenter engaged in light exercise, air is inhaled 100% via the nose. From Table B.15 of {ICRP, 1994, 6988@@author-year}, breathing patterns, VT and f , as a function of activity were 1250 mL (20 min−1) for light activity, 750 ml (12 min−1) for sitting, and 1923 mL (26 min−1) for heavy exercise. From Table 15 of {ICRP, 1994, 6988@@author-year}, a baseline functional residual capacity (FRC, the lung volume at the end of a normal exhalation during tidal breathing) of 3300 mL and an upper respiratory tract (URT) volume of 50 mL were assumed. The URT volume varied by ±20%. The baseline FRC was varied by ±650 mL to represent 10th to 90th percentiles of height for nonsmoking, white males between 18 and 35 years of age {McDonnell, 1991, 42469@@author-year}. For MPPD estimates of particle deposition, the Yeh/Schum Symmetric morphology was selected. The inhaled aerosol was adjusted for particle inhalability from calm air for nasal breathing from {Ménache, 1995, 6533@@author-year} and for oral breathing from {Brown, 2005, 156299@@author-year}.</t>
    </r>
  </si>
  <si>
    <r>
      <rPr>
        <u/>
        <sz val="11"/>
        <color theme="1"/>
        <rFont val="Aptos Narrow"/>
        <family val="2"/>
        <scheme val="minor"/>
      </rPr>
      <t>References</t>
    </r>
    <r>
      <rPr>
        <sz val="11"/>
        <color theme="1"/>
        <rFont val="Aptos Narrow"/>
        <family val="2"/>
        <scheme val="minor"/>
      </rPr>
      <t>:</t>
    </r>
  </si>
  <si>
    <t>Brown (2005)</t>
  </si>
  <si>
    <t>ICRP (1994)</t>
  </si>
  <si>
    <t>McDonnell and Seal (1991)</t>
  </si>
  <si>
    <t>Ménache et al. (1995)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</si>
</sst>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6" x14ac:knownFonts="1">
    <font>
      <sz val="11"/>
      <color theme="1"/>
      <name val="Aptos Narrow"/>
      <family val="2"/>
      <scheme val="minor"/>
    </font>
    <font>
      <sz val="11"/>
      <color rgb="FFFF0000"/>
      <name val="Aptos Narrow"/>
      <family val="2"/>
      <scheme val="minor"/>
    </font>
    <font>
      <b/>
      <sz val="11"/>
      <color theme="1"/>
      <name val="Aptos Narrow"/>
      <family val="2"/>
      <scheme val="minor"/>
    </font>
    <font>
      <vertAlign val="superscript"/>
      <sz val="11"/>
      <color theme="1"/>
      <name val="Aptos Narrow"/>
      <family val="2"/>
      <scheme val="minor"/>
    </font>
    <font>
      <sz val="11"/>
      <name val="Aptos Narrow"/>
      <family val="2"/>
      <scheme val="minor"/>
    </font>
    <font>
      <sz val="11"/>
      <color theme="1"/>
      <name val="Aptos Narrow"/>
      <family val="2"/>
    </font>
    <font>
      <b/>
      <sz val="11"/>
      <color theme="1"/>
      <name val="Aptos Narrow"/>
      <family val="2"/>
    </font>
    <font>
      <b/>
      <sz val="14"/>
      <color theme="1"/>
      <name val="Aptos Narrow"/>
      <family val="2"/>
    </font>
    <font>
      <b/>
      <sz val="11"/>
      <color rgb="FFFF0000"/>
      <name val="Aptos Narrow"/>
      <family val="2"/>
      <scheme val="minor"/>
    </font>
    <font>
      <b/>
      <sz val="11"/>
      <name val="Aptos Narrow"/>
      <family val="2"/>
      <scheme val="minor"/>
    </font>
    <font>
      <vertAlign val="superscript"/>
      <sz val="11"/>
      <color theme="1"/>
      <name val="Aptos Narrow"/>
      <family val="2"/>
    </font>
    <font>
      <sz val="10"/>
      <name val="Arial"/>
      <family val="2"/>
    </font>
    <font>
      <sz val="10"/>
      <name val="Aptos Narrow"/>
      <family val="2"/>
    </font>
    <font>
      <u/>
      <sz val="11"/>
      <color theme="1"/>
      <name val="Aptos Narrow"/>
      <family val="2"/>
      <scheme val="minor"/>
    </font>
    <font>
      <vertAlign val="subscript"/>
      <sz val="11"/>
      <color theme="1"/>
      <name val="Aptos Narrow"/>
      <family val="2"/>
      <scheme val="minor"/>
    </font>
    <font>
      <u/>
      <sz val="11"/>
      <color theme="10"/>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5" fillId="0" borderId="0" applyNumberFormat="0" applyFill="0" applyBorder="0" applyAlignment="0" applyProtection="0"/>
  </cellStyleXfs>
  <cellXfs count="23">
    <xf numFmtId="0" fontId="0" fillId="0" borderId="0" xfId="0"/>
    <xf numFmtId="11" fontId="0" fillId="0" borderId="0" xfId="0" applyNumberFormat="1"/>
    <xf numFmtId="0" fontId="0" fillId="0" borderId="0" xfId="0" applyAlignment="1">
      <alignment horizontal="right"/>
    </xf>
    <xf numFmtId="0" fontId="1" fillId="0" borderId="0" xfId="0" applyFont="1"/>
    <xf numFmtId="0" fontId="4" fillId="0" borderId="0" xfId="0" applyFont="1"/>
    <xf numFmtId="11" fontId="0" fillId="0" borderId="0" xfId="0" applyNumberFormat="1" applyAlignment="1">
      <alignment horizontal="right"/>
    </xf>
    <xf numFmtId="0" fontId="5" fillId="0" borderId="0" xfId="0" applyFont="1" applyAlignment="1">
      <alignment horizontal="right"/>
    </xf>
    <xf numFmtId="0" fontId="7" fillId="0" borderId="0" xfId="0" applyFont="1" applyAlignment="1">
      <alignment horizontal="right"/>
    </xf>
    <xf numFmtId="10" fontId="0" fillId="0" borderId="0" xfId="0" applyNumberFormat="1"/>
    <xf numFmtId="2" fontId="0" fillId="0" borderId="0" xfId="0" applyNumberFormat="1"/>
    <xf numFmtId="0" fontId="0" fillId="0" borderId="0" xfId="0" applyAlignment="1">
      <alignment horizontal="left"/>
    </xf>
    <xf numFmtId="164" fontId="0" fillId="0" borderId="0" xfId="0" applyNumberFormat="1"/>
    <xf numFmtId="10" fontId="0" fillId="0" borderId="0" xfId="0" applyNumberFormat="1" applyAlignment="1">
      <alignment horizontal="left"/>
    </xf>
    <xf numFmtId="10" fontId="0" fillId="0" borderId="0" xfId="0" applyNumberFormat="1" applyAlignment="1">
      <alignment horizontal="right"/>
    </xf>
    <xf numFmtId="0" fontId="2" fillId="0" borderId="0" xfId="0" applyFont="1"/>
    <xf numFmtId="2" fontId="2" fillId="0" borderId="0" xfId="0" applyNumberFormat="1" applyFont="1"/>
    <xf numFmtId="0" fontId="2" fillId="0" borderId="0" xfId="0" applyFont="1" applyAlignment="1">
      <alignment horizontal="right"/>
    </xf>
    <xf numFmtId="9" fontId="0" fillId="0" borderId="0" xfId="0" applyNumberFormat="1"/>
    <xf numFmtId="1" fontId="0" fillId="0" borderId="0" xfId="0" applyNumberFormat="1"/>
    <xf numFmtId="2" fontId="0" fillId="0" borderId="0" xfId="0" applyNumberFormat="1" applyAlignment="1">
      <alignment horizontal="right"/>
    </xf>
    <xf numFmtId="0" fontId="11" fillId="0" borderId="0" xfId="0" applyFont="1"/>
    <xf numFmtId="0" fontId="0" fillId="0" borderId="0" xfId="0" applyAlignment="1">
      <alignment vertical="top" wrapText="1"/>
    </xf>
    <xf numFmtId="0" fontId="15" fillId="0" borderId="0" xfId="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heronetnext.epa.gov/reference/42469/" TargetMode="External"/><Relationship Id="rId2" Type="http://schemas.openxmlformats.org/officeDocument/2006/relationships/hyperlink" Target="https://heronetnext.epa.gov/reference/6988/" TargetMode="External"/><Relationship Id="rId1" Type="http://schemas.openxmlformats.org/officeDocument/2006/relationships/hyperlink" Target="https://heronetnext.epa.gov/reference/156299/" TargetMode="External"/><Relationship Id="rId4" Type="http://schemas.openxmlformats.org/officeDocument/2006/relationships/hyperlink" Target="https://heronetnext.epa.gov/reference/653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AB395-E74B-4C98-9519-F848A2454B6B}">
  <dimension ref="A1:A23"/>
  <sheetViews>
    <sheetView tabSelected="1" workbookViewId="0">
      <selection activeCell="A28" sqref="A28"/>
    </sheetView>
  </sheetViews>
  <sheetFormatPr defaultRowHeight="15" x14ac:dyDescent="0.25"/>
  <cols>
    <col min="1" max="1" width="82.140625" customWidth="1"/>
  </cols>
  <sheetData>
    <row r="1" spans="1:1" x14ac:dyDescent="0.25">
      <c r="A1" s="20" t="s">
        <v>108</v>
      </c>
    </row>
    <row r="2" spans="1:1" x14ac:dyDescent="0.25">
      <c r="A2" s="20" t="s">
        <v>107</v>
      </c>
    </row>
    <row r="4" spans="1:1" x14ac:dyDescent="0.25">
      <c r="A4" s="20" t="s">
        <v>110</v>
      </c>
    </row>
    <row r="5" spans="1:1" x14ac:dyDescent="0.25">
      <c r="A5" t="s">
        <v>114</v>
      </c>
    </row>
    <row r="6" spans="1:1" x14ac:dyDescent="0.25">
      <c r="A6" s="20"/>
    </row>
    <row r="7" spans="1:1" x14ac:dyDescent="0.25">
      <c r="A7" s="20" t="s">
        <v>106</v>
      </c>
    </row>
    <row r="8" spans="1:1" x14ac:dyDescent="0.25">
      <c r="A8" t="s">
        <v>109</v>
      </c>
    </row>
    <row r="10" spans="1:1" x14ac:dyDescent="0.25">
      <c r="A10" t="s">
        <v>115</v>
      </c>
    </row>
    <row r="11" spans="1:1" x14ac:dyDescent="0.25">
      <c r="A11" t="s">
        <v>111</v>
      </c>
    </row>
    <row r="12" spans="1:1" x14ac:dyDescent="0.25">
      <c r="A12" t="s">
        <v>112</v>
      </c>
    </row>
    <row r="13" spans="1:1" x14ac:dyDescent="0.25">
      <c r="A13" t="s">
        <v>113</v>
      </c>
    </row>
    <row r="15" spans="1:1" ht="106.5" customHeight="1" x14ac:dyDescent="0.25">
      <c r="A15" s="21" t="s">
        <v>116</v>
      </c>
    </row>
    <row r="17" spans="1:1" ht="240" x14ac:dyDescent="0.25">
      <c r="A17" s="21" t="s">
        <v>117</v>
      </c>
    </row>
    <row r="19" spans="1:1" x14ac:dyDescent="0.25">
      <c r="A19" t="s">
        <v>118</v>
      </c>
    </row>
    <row r="20" spans="1:1" x14ac:dyDescent="0.25">
      <c r="A20" s="22" t="s">
        <v>119</v>
      </c>
    </row>
    <row r="21" spans="1:1" x14ac:dyDescent="0.25">
      <c r="A21" s="22" t="s">
        <v>120</v>
      </c>
    </row>
    <row r="22" spans="1:1" x14ac:dyDescent="0.25">
      <c r="A22" s="22" t="s">
        <v>121</v>
      </c>
    </row>
    <row r="23" spans="1:1" x14ac:dyDescent="0.25">
      <c r="A23" s="22" t="s">
        <v>122</v>
      </c>
    </row>
  </sheetData>
  <hyperlinks>
    <hyperlink ref="A20" r:id="rId1" display="Brown, 2005, 156299" xr:uid="{A1BE2F79-FD53-4166-A698-5C3A48F4E850}"/>
    <hyperlink ref="A21" r:id="rId2" display="ICRP, 1994, 6988" xr:uid="{8BDC01E4-F0B1-4558-A161-E13789DDC009}"/>
    <hyperlink ref="A22" r:id="rId3" display="McDonnell, 1991, 42469" xr:uid="{C30063E9-A885-4A67-8181-A67DD1687C22}"/>
    <hyperlink ref="A23" r:id="rId4" display="Ménache, 1995, 6533" xr:uid="{87053A4D-28A3-460C-A3F1-0D80E96E167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83329-0078-49DB-9E5E-8C30F572C923}">
  <dimension ref="A1:G41"/>
  <sheetViews>
    <sheetView topLeftCell="A19" zoomScale="130" zoomScaleNormal="130" workbookViewId="0">
      <selection activeCell="B26" sqref="B26"/>
    </sheetView>
  </sheetViews>
  <sheetFormatPr defaultRowHeight="15" x14ac:dyDescent="0.25"/>
  <cols>
    <col min="1" max="1" width="24.5703125" customWidth="1"/>
  </cols>
  <sheetData>
    <row r="1" spans="1:7" x14ac:dyDescent="0.25">
      <c r="A1" s="14" t="s">
        <v>75</v>
      </c>
    </row>
    <row r="3" spans="1:7" x14ac:dyDescent="0.25">
      <c r="B3" s="16" t="s">
        <v>64</v>
      </c>
      <c r="C3" s="2" t="s">
        <v>63</v>
      </c>
      <c r="D3" s="2" t="s">
        <v>65</v>
      </c>
    </row>
    <row r="4" spans="1:7" x14ac:dyDescent="0.25">
      <c r="A4" s="2" t="s">
        <v>66</v>
      </c>
      <c r="B4" s="18">
        <f>Activity!E23*1000</f>
        <v>3022.4700000000003</v>
      </c>
      <c r="C4" s="18">
        <f>Activity!M23*1000</f>
        <v>923.61059999999998</v>
      </c>
      <c r="D4" s="18">
        <f>Activity!U23*1000</f>
        <v>6385.2445800000005</v>
      </c>
      <c r="F4" t="s">
        <v>102</v>
      </c>
    </row>
    <row r="5" spans="1:7" x14ac:dyDescent="0.25">
      <c r="A5" s="16" t="s">
        <v>67</v>
      </c>
      <c r="B5" s="15">
        <f>Activity!E24</f>
        <v>128.43886774950002</v>
      </c>
      <c r="C5" s="15">
        <f>Activity!M24</f>
        <v>62.386795884599984</v>
      </c>
      <c r="D5" s="15">
        <f>Activity!U24</f>
        <v>189.81570848294334</v>
      </c>
      <c r="F5" s="9">
        <f>D5/C5</f>
        <v>3.0425622247703674</v>
      </c>
      <c r="G5" t="s">
        <v>100</v>
      </c>
    </row>
    <row r="6" spans="1:7" x14ac:dyDescent="0.25">
      <c r="A6" s="2" t="s">
        <v>68</v>
      </c>
      <c r="B6" s="9">
        <f>Activity!E25</f>
        <v>5.5224704699999991</v>
      </c>
      <c r="C6" s="9">
        <f>Activity!M25</f>
        <v>2.9056999751999997</v>
      </c>
      <c r="D6" s="9">
        <f>Activity!U25</f>
        <v>1.7517349277999998</v>
      </c>
      <c r="F6" s="9">
        <f>D5/B5</f>
        <v>1.4778681236364468</v>
      </c>
      <c r="G6" t="s">
        <v>101</v>
      </c>
    </row>
    <row r="8" spans="1:7" x14ac:dyDescent="0.25">
      <c r="B8" s="2" t="s">
        <v>94</v>
      </c>
      <c r="C8" s="17">
        <f>(C5-$B5)/$B5</f>
        <v>-0.51426856233055784</v>
      </c>
      <c r="D8" s="17">
        <f>(D5-$B5)/$B5</f>
        <v>0.47786812363644682</v>
      </c>
      <c r="E8" t="s">
        <v>95</v>
      </c>
    </row>
    <row r="9" spans="1:7" x14ac:dyDescent="0.25">
      <c r="B9" s="2" t="s">
        <v>99</v>
      </c>
      <c r="D9" s="17">
        <f>(D5-$C5)/$C5</f>
        <v>2.0425622247703674</v>
      </c>
    </row>
    <row r="10" spans="1:7" x14ac:dyDescent="0.25">
      <c r="B10" s="2"/>
      <c r="D10" s="17"/>
    </row>
    <row r="11" spans="1:7" x14ac:dyDescent="0.25">
      <c r="A11" t="s">
        <v>74</v>
      </c>
    </row>
    <row r="12" spans="1:7" x14ac:dyDescent="0.25">
      <c r="A12" t="s">
        <v>86</v>
      </c>
    </row>
    <row r="15" spans="1:7" x14ac:dyDescent="0.25">
      <c r="A15" s="14" t="s">
        <v>98</v>
      </c>
    </row>
    <row r="17" spans="1:5" x14ac:dyDescent="0.25">
      <c r="B17" s="16" t="s">
        <v>72</v>
      </c>
      <c r="C17" s="17">
        <v>1</v>
      </c>
      <c r="D17" s="17">
        <v>1</v>
      </c>
    </row>
    <row r="18" spans="1:5" x14ac:dyDescent="0.25">
      <c r="B18" s="16" t="s">
        <v>71</v>
      </c>
      <c r="C18" s="2" t="s">
        <v>69</v>
      </c>
      <c r="D18" s="2" t="s">
        <v>70</v>
      </c>
    </row>
    <row r="19" spans="1:5" x14ac:dyDescent="0.25">
      <c r="A19" s="2" t="s">
        <v>66</v>
      </c>
      <c r="B19" s="18">
        <f>Route!E23*1000</f>
        <v>3022.4700000000003</v>
      </c>
      <c r="C19" s="18">
        <f>Route!M23*1000</f>
        <v>3690.2249999999999</v>
      </c>
      <c r="D19" s="18">
        <f>Route!U23*1000</f>
        <v>2238.39</v>
      </c>
    </row>
    <row r="20" spans="1:5" x14ac:dyDescent="0.25">
      <c r="A20" s="16" t="s">
        <v>67</v>
      </c>
      <c r="B20" s="15">
        <f>Route!E24</f>
        <v>128.43886774950002</v>
      </c>
      <c r="C20" s="15">
        <f>Route!M24</f>
        <v>145.19316640949998</v>
      </c>
      <c r="D20" s="15">
        <f>Route!U24</f>
        <v>2.3021670771</v>
      </c>
    </row>
    <row r="21" spans="1:5" x14ac:dyDescent="0.25">
      <c r="A21" s="2" t="s">
        <v>68</v>
      </c>
      <c r="B21" s="9">
        <f>Route!E25</f>
        <v>5.5224704699999991</v>
      </c>
      <c r="C21" s="9">
        <f>Route!M25</f>
        <v>6.687768779999999</v>
      </c>
      <c r="D21" s="9">
        <f>Route!U25</f>
        <v>0.35319160799999993</v>
      </c>
    </row>
    <row r="23" spans="1:5" x14ac:dyDescent="0.25">
      <c r="B23" s="2" t="s">
        <v>92</v>
      </c>
      <c r="C23" s="17">
        <f>(C20-$B20)/$B20</f>
        <v>0.13044570505461484</v>
      </c>
      <c r="D23" s="17">
        <f>(D20-$B20)/$B20</f>
        <v>-0.9820757756788232</v>
      </c>
      <c r="E23" t="s">
        <v>96</v>
      </c>
    </row>
    <row r="25" spans="1:5" x14ac:dyDescent="0.25">
      <c r="B25" t="s">
        <v>73</v>
      </c>
    </row>
    <row r="26" spans="1:5" x14ac:dyDescent="0.25">
      <c r="A26" t="s">
        <v>85</v>
      </c>
    </row>
    <row r="29" spans="1:5" x14ac:dyDescent="0.25">
      <c r="A29" s="14" t="s">
        <v>83</v>
      </c>
    </row>
    <row r="31" spans="1:5" x14ac:dyDescent="0.25">
      <c r="B31" s="2" t="s">
        <v>79</v>
      </c>
      <c r="C31" s="2" t="s">
        <v>79</v>
      </c>
      <c r="D31" s="2" t="s">
        <v>79</v>
      </c>
    </row>
    <row r="32" spans="1:5" x14ac:dyDescent="0.25">
      <c r="B32" s="2" t="s">
        <v>80</v>
      </c>
      <c r="C32" s="2" t="s">
        <v>81</v>
      </c>
      <c r="D32" s="2" t="s">
        <v>82</v>
      </c>
    </row>
    <row r="33" spans="1:4" x14ac:dyDescent="0.25">
      <c r="A33" s="2" t="s">
        <v>66</v>
      </c>
      <c r="B33" s="18">
        <f>'Mouth (FRC&amp;URT)'!E23*1000</f>
        <v>3022.4700000000003</v>
      </c>
      <c r="C33" s="18">
        <f>'Mouth (FRC&amp;URT)'!AC23*1000</f>
        <v>3021.9750000000004</v>
      </c>
      <c r="D33" s="18">
        <f>'Mouth (FRC&amp;URT)'!AK23*1000</f>
        <v>3023.46</v>
      </c>
    </row>
    <row r="34" spans="1:4" x14ac:dyDescent="0.25">
      <c r="A34" s="16" t="s">
        <v>67</v>
      </c>
      <c r="B34" s="15">
        <f>'Mouth (FRC&amp;URT)'!E24</f>
        <v>128.43886774950002</v>
      </c>
      <c r="C34" s="15">
        <f>'Mouth (FRC&amp;URT)'!AC24</f>
        <v>131.3831178495</v>
      </c>
      <c r="D34" s="15">
        <f>'Mouth (FRC&amp;URT)'!AK24</f>
        <v>125.61985175849999</v>
      </c>
    </row>
    <row r="35" spans="1:4" x14ac:dyDescent="0.25">
      <c r="A35" s="2" t="s">
        <v>68</v>
      </c>
      <c r="B35" s="9">
        <f>'Mouth (FRC&amp;URT)'!E25</f>
        <v>5.5224704699999991</v>
      </c>
      <c r="C35" s="9">
        <f>'Mouth (FRC&amp;URT)'!AC25</f>
        <v>3.8912014350000002</v>
      </c>
      <c r="D35" s="9">
        <f>'Mouth (FRC&amp;URT)'!AK25</f>
        <v>6.9080728998599996</v>
      </c>
    </row>
    <row r="36" spans="1:4" ht="16.5" x14ac:dyDescent="0.25">
      <c r="A36" s="2" t="s">
        <v>91</v>
      </c>
      <c r="B36" s="11">
        <f>'Mouth (FRC&amp;URT)'!E26</f>
        <v>1.4888545635637773E-2</v>
      </c>
      <c r="C36" s="11">
        <f>'Mouth (FRC&amp;URT)'!AC26</f>
        <v>1.7628030002294352E-2</v>
      </c>
      <c r="D36" s="11">
        <f>'Mouth (FRC&amp;URT)'!AK26</f>
        <v>1.2916371665228882E-2</v>
      </c>
    </row>
    <row r="37" spans="1:4" x14ac:dyDescent="0.25">
      <c r="A37" s="2"/>
      <c r="B37" s="11"/>
      <c r="C37" s="11"/>
      <c r="D37" s="11"/>
    </row>
    <row r="38" spans="1:4" x14ac:dyDescent="0.25">
      <c r="B38" s="2" t="s">
        <v>92</v>
      </c>
      <c r="C38" s="17">
        <f>(C34-$B34)/$B34</f>
        <v>2.2923357637676136E-2</v>
      </c>
      <c r="D38" s="17">
        <f>(D34-$B34)/$B34</f>
        <v>-2.1948309264903206E-2</v>
      </c>
    </row>
    <row r="39" spans="1:4" x14ac:dyDescent="0.25">
      <c r="B39" s="2" t="s">
        <v>93</v>
      </c>
      <c r="C39" s="17">
        <f>(C36-$B36)/$B36</f>
        <v>0.18399946063900613</v>
      </c>
      <c r="D39" s="17">
        <f>(D36-$B36)/$B36</f>
        <v>-0.1324624996069611</v>
      </c>
    </row>
    <row r="40" spans="1:4" x14ac:dyDescent="0.25">
      <c r="B40" s="2"/>
      <c r="C40" s="17"/>
      <c r="D40" s="17"/>
    </row>
    <row r="41" spans="1:4" x14ac:dyDescent="0.25">
      <c r="A41"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DBA5A-4F20-4C13-98EB-409CEF553A69}">
  <dimension ref="A1:W52"/>
  <sheetViews>
    <sheetView zoomScale="110" zoomScaleNormal="110" workbookViewId="0"/>
  </sheetViews>
  <sheetFormatPr defaultRowHeight="15" x14ac:dyDescent="0.25"/>
  <cols>
    <col min="1" max="1" width="11.85546875" customWidth="1"/>
  </cols>
  <sheetData>
    <row r="1" spans="1:17" ht="16.5" x14ac:dyDescent="0.25">
      <c r="A1" t="s">
        <v>47</v>
      </c>
      <c r="I1" t="s">
        <v>47</v>
      </c>
      <c r="Q1" t="s">
        <v>47</v>
      </c>
    </row>
    <row r="3" spans="1:17" x14ac:dyDescent="0.25">
      <c r="A3" t="s">
        <v>15</v>
      </c>
      <c r="I3" t="s">
        <v>15</v>
      </c>
      <c r="Q3" t="s">
        <v>15</v>
      </c>
    </row>
    <row r="4" spans="1:17" x14ac:dyDescent="0.25">
      <c r="A4" t="s">
        <v>26</v>
      </c>
      <c r="I4" t="s">
        <v>26</v>
      </c>
      <c r="Q4" t="s">
        <v>26</v>
      </c>
    </row>
    <row r="5" spans="1:17" x14ac:dyDescent="0.25">
      <c r="A5" t="s">
        <v>0</v>
      </c>
      <c r="I5" t="s">
        <v>0</v>
      </c>
      <c r="Q5" t="s">
        <v>0</v>
      </c>
    </row>
    <row r="6" spans="1:17" x14ac:dyDescent="0.25">
      <c r="A6" t="s">
        <v>1</v>
      </c>
      <c r="I6" t="s">
        <v>1</v>
      </c>
      <c r="Q6" t="s">
        <v>1</v>
      </c>
    </row>
    <row r="7" spans="1:17" x14ac:dyDescent="0.25">
      <c r="A7" t="s">
        <v>2</v>
      </c>
      <c r="I7" t="s">
        <v>2</v>
      </c>
      <c r="Q7" t="s">
        <v>2</v>
      </c>
    </row>
    <row r="8" spans="1:17" x14ac:dyDescent="0.25">
      <c r="A8" t="s">
        <v>3</v>
      </c>
      <c r="I8" t="s">
        <v>3</v>
      </c>
      <c r="Q8" t="s">
        <v>3</v>
      </c>
    </row>
    <row r="9" spans="1:17" x14ac:dyDescent="0.25">
      <c r="A9" s="4" t="s">
        <v>4</v>
      </c>
      <c r="I9" s="4" t="s">
        <v>4</v>
      </c>
      <c r="Q9" s="4" t="s">
        <v>4</v>
      </c>
    </row>
    <row r="10" spans="1:17" x14ac:dyDescent="0.25">
      <c r="A10" t="s">
        <v>5</v>
      </c>
      <c r="I10" t="s">
        <v>5</v>
      </c>
      <c r="Q10" t="s">
        <v>5</v>
      </c>
    </row>
    <row r="11" spans="1:17" x14ac:dyDescent="0.25">
      <c r="A11" t="s">
        <v>6</v>
      </c>
      <c r="I11" t="s">
        <v>6</v>
      </c>
      <c r="Q11" t="s">
        <v>6</v>
      </c>
    </row>
    <row r="12" spans="1:17" x14ac:dyDescent="0.25">
      <c r="A12" t="s">
        <v>7</v>
      </c>
      <c r="I12" t="s">
        <v>7</v>
      </c>
      <c r="Q12" t="s">
        <v>7</v>
      </c>
    </row>
    <row r="13" spans="1:17" x14ac:dyDescent="0.25">
      <c r="A13" t="s">
        <v>8</v>
      </c>
      <c r="I13" t="s">
        <v>8</v>
      </c>
      <c r="Q13" t="s">
        <v>8</v>
      </c>
    </row>
    <row r="14" spans="1:17" x14ac:dyDescent="0.25">
      <c r="A14" t="s">
        <v>9</v>
      </c>
      <c r="I14" t="s">
        <v>9</v>
      </c>
      <c r="Q14" t="s">
        <v>9</v>
      </c>
    </row>
    <row r="15" spans="1:17" x14ac:dyDescent="0.25">
      <c r="A15" t="s">
        <v>10</v>
      </c>
      <c r="I15" t="s">
        <v>10</v>
      </c>
      <c r="Q15" t="s">
        <v>10</v>
      </c>
    </row>
    <row r="17" spans="1:23" x14ac:dyDescent="0.25">
      <c r="A17" t="s">
        <v>11</v>
      </c>
      <c r="I17" t="s">
        <v>11</v>
      </c>
      <c r="Q17" t="s">
        <v>11</v>
      </c>
    </row>
    <row r="18" spans="1:23" x14ac:dyDescent="0.25">
      <c r="A18" t="s">
        <v>61</v>
      </c>
      <c r="I18" t="s">
        <v>61</v>
      </c>
      <c r="Q18" t="s">
        <v>61</v>
      </c>
    </row>
    <row r="19" spans="1:23" x14ac:dyDescent="0.25">
      <c r="A19" t="s">
        <v>12</v>
      </c>
      <c r="I19" t="s">
        <v>12</v>
      </c>
      <c r="L19" s="2" t="s">
        <v>41</v>
      </c>
      <c r="Q19" t="s">
        <v>12</v>
      </c>
      <c r="T19" s="2" t="s">
        <v>41</v>
      </c>
    </row>
    <row r="20" spans="1:23" x14ac:dyDescent="0.25">
      <c r="A20" t="s">
        <v>48</v>
      </c>
      <c r="C20" s="10">
        <v>0.63919999999999999</v>
      </c>
      <c r="I20" t="s">
        <v>49</v>
      </c>
      <c r="K20" s="10">
        <v>0.77900000000000003</v>
      </c>
      <c r="L20" s="8">
        <f>(K20-$C20)/$C20</f>
        <v>0.21871088861076352</v>
      </c>
      <c r="Q20" t="s">
        <v>49</v>
      </c>
      <c r="S20">
        <v>0.45269999999999999</v>
      </c>
      <c r="T20" s="8">
        <f>(S20-$C20)/$C20</f>
        <v>-0.29177096370463079</v>
      </c>
    </row>
    <row r="21" spans="1:23" x14ac:dyDescent="0.25">
      <c r="A21" s="3" t="s">
        <v>50</v>
      </c>
      <c r="I21" s="3" t="s">
        <v>51</v>
      </c>
      <c r="Q21" s="3" t="s">
        <v>62</v>
      </c>
    </row>
    <row r="22" spans="1:23" x14ac:dyDescent="0.25">
      <c r="C22" s="2" t="s">
        <v>41</v>
      </c>
      <c r="E22" t="s">
        <v>45</v>
      </c>
      <c r="K22" s="2" t="s">
        <v>41</v>
      </c>
      <c r="M22" t="s">
        <v>45</v>
      </c>
      <c r="S22" s="2" t="s">
        <v>41</v>
      </c>
      <c r="U22" t="s">
        <v>45</v>
      </c>
    </row>
    <row r="23" spans="1:23" x14ac:dyDescent="0.25">
      <c r="A23" s="2" t="s">
        <v>22</v>
      </c>
      <c r="B23">
        <v>0.61060000000000003</v>
      </c>
      <c r="C23" s="8">
        <f>(B23-$B23)/$B23</f>
        <v>0</v>
      </c>
      <c r="D23" s="2" t="s">
        <v>43</v>
      </c>
      <c r="E23" s="9">
        <f>B23*0.5*6.6*(1.25*20*60/1000)</f>
        <v>3.0224700000000002</v>
      </c>
      <c r="F23" s="13">
        <f>(E23-$E23)/$E23</f>
        <v>0</v>
      </c>
      <c r="I23" s="2" t="s">
        <v>22</v>
      </c>
      <c r="J23">
        <v>0.74550000000000005</v>
      </c>
      <c r="K23" s="8">
        <f>(J23-$B23)/$B23</f>
        <v>0.22093023255813957</v>
      </c>
      <c r="L23" s="2" t="s">
        <v>43</v>
      </c>
      <c r="M23" s="9">
        <f>J23*0.5*6.6*(1.25*20*60/1000)</f>
        <v>3.6902249999999999</v>
      </c>
      <c r="N23" s="13">
        <f>(M23-$E23)/$E23</f>
        <v>0.2209302325581394</v>
      </c>
      <c r="Q23" s="2" t="s">
        <v>22</v>
      </c>
      <c r="R23">
        <v>0.45219999999999999</v>
      </c>
      <c r="S23" s="8">
        <f>(R23-$B23)/$B23</f>
        <v>-0.25941696691778582</v>
      </c>
      <c r="T23" s="2" t="s">
        <v>43</v>
      </c>
      <c r="U23" s="9">
        <f>R23*0.5*6.6*(1.25*20*60/1000)</f>
        <v>2.2383899999999999</v>
      </c>
      <c r="V23" s="13">
        <f>(U23-$E23)/$E23</f>
        <v>-0.25941696691778587</v>
      </c>
    </row>
    <row r="24" spans="1:23" x14ac:dyDescent="0.25">
      <c r="A24" s="2" t="s">
        <v>23</v>
      </c>
      <c r="B24" s="1">
        <f>SUM(B29:B45)</f>
        <v>2.5947246010000004E-2</v>
      </c>
      <c r="C24" s="8">
        <f>(B24-$B24)/$B24</f>
        <v>0</v>
      </c>
      <c r="D24" s="6" t="s">
        <v>44</v>
      </c>
      <c r="E24" s="9">
        <f>B24*0.5*6.6*(1.25*20*60/1000)*1000</f>
        <v>128.43886774950002</v>
      </c>
      <c r="F24" s="13">
        <f>(E24-$E24)/$E24</f>
        <v>0</v>
      </c>
      <c r="I24" s="2" t="s">
        <v>23</v>
      </c>
      <c r="J24" s="1">
        <f>SUM(J29:J45)</f>
        <v>2.9331952809999996E-2</v>
      </c>
      <c r="K24" s="8">
        <f>(J24-$B24)/$B24</f>
        <v>0.13044570505461478</v>
      </c>
      <c r="L24" s="6" t="s">
        <v>44</v>
      </c>
      <c r="M24" s="9">
        <f>J24*0.5*6.6*(1.25*20*60/1000)*1000</f>
        <v>145.19316640949998</v>
      </c>
      <c r="N24" s="13">
        <f>(M24-$E24)/$E24</f>
        <v>0.13044570505461484</v>
      </c>
      <c r="O24" s="12"/>
      <c r="Q24" s="2" t="s">
        <v>23</v>
      </c>
      <c r="R24" s="1">
        <f>SUM(R29:R45)</f>
        <v>4.6508425799999999E-4</v>
      </c>
      <c r="S24" s="8">
        <f>(R24-$B24)/$B24</f>
        <v>-0.9820757756788232</v>
      </c>
      <c r="T24" s="6" t="s">
        <v>44</v>
      </c>
      <c r="U24" s="9">
        <f>R24*0.5*6.6*(1.25*20*60/1000)*1000</f>
        <v>2.3021670771</v>
      </c>
      <c r="V24" s="13">
        <f>(U24-$E24)/$E24</f>
        <v>-0.9820757756788232</v>
      </c>
      <c r="W24" s="12"/>
    </row>
    <row r="25" spans="1:23" x14ac:dyDescent="0.25">
      <c r="A25" s="2" t="s">
        <v>24</v>
      </c>
      <c r="B25" s="1">
        <f>SUM(B46:B52)</f>
        <v>1.1156505999999999E-3</v>
      </c>
      <c r="C25" s="8">
        <f>(B25-$B25)/$B25</f>
        <v>0</v>
      </c>
      <c r="D25" s="6" t="s">
        <v>44</v>
      </c>
      <c r="E25" s="9">
        <f>B25*0.5*6.6*(1.25*20*60/1000)*1000</f>
        <v>5.5224704699999991</v>
      </c>
      <c r="F25" s="13">
        <f>(E25-$E25)/$E25</f>
        <v>0</v>
      </c>
      <c r="I25" s="2" t="s">
        <v>24</v>
      </c>
      <c r="J25" s="1">
        <f>SUM(J46:J52)</f>
        <v>1.3510643999999998E-3</v>
      </c>
      <c r="K25" s="8">
        <f>(J25-$B25)/$B25</f>
        <v>0.21101032886102505</v>
      </c>
      <c r="L25" s="6" t="s">
        <v>44</v>
      </c>
      <c r="M25" s="9">
        <f>J25*0.5*6.6*(1.25*20*60/1000)*1000</f>
        <v>6.687768779999999</v>
      </c>
      <c r="N25" s="13">
        <f>(M25-$E25)/$E25</f>
        <v>0.21101032886102514</v>
      </c>
      <c r="Q25" s="2" t="s">
        <v>24</v>
      </c>
      <c r="R25" s="1">
        <f>SUM(R46:R52)</f>
        <v>7.1351839999999993E-5</v>
      </c>
      <c r="S25" s="8">
        <f>(R25-$B25)/$B25</f>
        <v>-0.9360446361970316</v>
      </c>
      <c r="T25" s="6" t="s">
        <v>44</v>
      </c>
      <c r="U25" s="9">
        <f>R25*0.5*6.6*(1.25*20*60/1000)*1000</f>
        <v>0.35319160799999993</v>
      </c>
      <c r="V25" s="13">
        <f>(U25-$E25)/$E25</f>
        <v>-0.93604463619703149</v>
      </c>
    </row>
    <row r="26" spans="1:23" ht="16.5" x14ac:dyDescent="0.25">
      <c r="A26" s="2" t="s">
        <v>87</v>
      </c>
      <c r="B26" s="1">
        <f>SUM(C29:C45)</f>
        <v>4440.49</v>
      </c>
      <c r="C26" s="8" t="s">
        <v>88</v>
      </c>
      <c r="D26" s="6"/>
      <c r="E26" s="9"/>
      <c r="F26" s="13"/>
      <c r="I26" s="2" t="s">
        <v>87</v>
      </c>
      <c r="J26" s="1">
        <f>SUM(K29:K45)</f>
        <v>4440.49</v>
      </c>
      <c r="K26" s="8"/>
      <c r="L26" s="6"/>
      <c r="M26" s="9"/>
      <c r="N26" s="13"/>
      <c r="Q26" s="2" t="s">
        <v>87</v>
      </c>
      <c r="R26" s="1">
        <f>SUM(S29:S45)</f>
        <v>4440.49</v>
      </c>
      <c r="S26" s="8"/>
      <c r="T26" s="6"/>
      <c r="U26" s="9"/>
      <c r="V26" s="13"/>
    </row>
    <row r="28" spans="1:23" ht="16.5" x14ac:dyDescent="0.25">
      <c r="A28" s="2" t="s">
        <v>16</v>
      </c>
      <c r="B28" s="2" t="s">
        <v>17</v>
      </c>
      <c r="C28" s="2" t="s">
        <v>18</v>
      </c>
      <c r="D28" s="2" t="s">
        <v>19</v>
      </c>
      <c r="E28" s="2" t="s">
        <v>20</v>
      </c>
      <c r="F28" s="2" t="s">
        <v>21</v>
      </c>
      <c r="I28" s="2" t="s">
        <v>16</v>
      </c>
      <c r="J28" s="2" t="s">
        <v>17</v>
      </c>
      <c r="K28" s="2" t="s">
        <v>18</v>
      </c>
      <c r="L28" s="2" t="s">
        <v>19</v>
      </c>
      <c r="M28" s="2" t="s">
        <v>20</v>
      </c>
      <c r="N28" s="2" t="s">
        <v>21</v>
      </c>
      <c r="Q28" s="2" t="s">
        <v>16</v>
      </c>
      <c r="R28" s="2" t="s">
        <v>17</v>
      </c>
      <c r="S28" s="2" t="s">
        <v>18</v>
      </c>
      <c r="T28" s="2" t="s">
        <v>19</v>
      </c>
      <c r="U28" s="2" t="s">
        <v>20</v>
      </c>
      <c r="V28" s="2" t="s">
        <v>21</v>
      </c>
    </row>
    <row r="29" spans="1:23" x14ac:dyDescent="0.25">
      <c r="A29">
        <v>1</v>
      </c>
      <c r="B29" s="1">
        <v>4.601E-8</v>
      </c>
      <c r="C29" s="1">
        <v>44.61</v>
      </c>
      <c r="D29" s="1">
        <v>44.61</v>
      </c>
      <c r="E29" s="1">
        <v>0</v>
      </c>
      <c r="F29" s="1">
        <v>1.0310000000000001E-9</v>
      </c>
      <c r="I29">
        <v>1</v>
      </c>
      <c r="J29" s="1">
        <v>5.2810000000000001E-8</v>
      </c>
      <c r="K29" s="1">
        <v>44.61</v>
      </c>
      <c r="L29" s="1">
        <v>44.61</v>
      </c>
      <c r="M29" s="1">
        <v>0</v>
      </c>
      <c r="N29" s="1">
        <v>1.184E-9</v>
      </c>
      <c r="Q29">
        <v>1</v>
      </c>
      <c r="R29" s="1">
        <v>1.258E-9</v>
      </c>
      <c r="S29" s="1">
        <v>44.61</v>
      </c>
      <c r="T29" s="1">
        <v>44.61</v>
      </c>
      <c r="U29" s="1">
        <v>0</v>
      </c>
      <c r="V29" s="1">
        <v>2.82E-11</v>
      </c>
    </row>
    <row r="30" spans="1:23" x14ac:dyDescent="0.25">
      <c r="A30">
        <v>2</v>
      </c>
      <c r="B30" s="1">
        <v>1.9300000000000001E-2</v>
      </c>
      <c r="C30" s="1">
        <v>30.19</v>
      </c>
      <c r="D30" s="1">
        <v>30.19</v>
      </c>
      <c r="E30" s="1">
        <v>0</v>
      </c>
      <c r="F30" s="1">
        <v>6.3929999999999998E-4</v>
      </c>
      <c r="I30">
        <v>2</v>
      </c>
      <c r="J30" s="1">
        <v>2.1499999999999998E-2</v>
      </c>
      <c r="K30" s="1">
        <v>30.19</v>
      </c>
      <c r="L30" s="1">
        <v>30.19</v>
      </c>
      <c r="M30" s="1">
        <v>0</v>
      </c>
      <c r="N30" s="1">
        <v>7.1219999999999996E-4</v>
      </c>
      <c r="Q30">
        <v>2</v>
      </c>
      <c r="R30" s="1">
        <v>1.9689999999999999E-4</v>
      </c>
      <c r="S30" s="1">
        <v>30.19</v>
      </c>
      <c r="T30" s="1">
        <v>30.19</v>
      </c>
      <c r="U30" s="1">
        <v>0</v>
      </c>
      <c r="V30" s="1">
        <v>6.5209999999999999E-6</v>
      </c>
    </row>
    <row r="31" spans="1:23" x14ac:dyDescent="0.25">
      <c r="A31">
        <v>3</v>
      </c>
      <c r="B31" s="1">
        <v>1.5499999999999999E-3</v>
      </c>
      <c r="C31" s="1">
        <v>17.86</v>
      </c>
      <c r="D31" s="1">
        <v>17.86</v>
      </c>
      <c r="E31" s="1">
        <v>0</v>
      </c>
      <c r="F31" s="1">
        <v>8.6819999999999999E-5</v>
      </c>
      <c r="I31">
        <v>3</v>
      </c>
      <c r="J31" s="1">
        <v>1.8220000000000001E-3</v>
      </c>
      <c r="K31" s="1">
        <v>17.86</v>
      </c>
      <c r="L31" s="1">
        <v>17.86</v>
      </c>
      <c r="M31" s="1">
        <v>0</v>
      </c>
      <c r="N31" s="1">
        <v>1.02E-4</v>
      </c>
      <c r="Q31">
        <v>3</v>
      </c>
      <c r="R31" s="1">
        <v>5.9120000000000003E-5</v>
      </c>
      <c r="S31" s="1">
        <v>17.86</v>
      </c>
      <c r="T31" s="1">
        <v>17.86</v>
      </c>
      <c r="U31" s="1">
        <v>0</v>
      </c>
      <c r="V31" s="1">
        <v>3.3110000000000001E-6</v>
      </c>
    </row>
    <row r="32" spans="1:23" x14ac:dyDescent="0.25">
      <c r="A32">
        <v>4</v>
      </c>
      <c r="B32" s="1">
        <v>1.108E-3</v>
      </c>
      <c r="C32" s="1">
        <v>14.17</v>
      </c>
      <c r="D32" s="1">
        <v>14.17</v>
      </c>
      <c r="E32" s="1">
        <v>0</v>
      </c>
      <c r="F32" s="1">
        <v>7.8200000000000003E-5</v>
      </c>
      <c r="I32">
        <v>4</v>
      </c>
      <c r="J32" s="1">
        <v>1.3029999999999999E-3</v>
      </c>
      <c r="K32" s="1">
        <v>14.17</v>
      </c>
      <c r="L32" s="1">
        <v>14.17</v>
      </c>
      <c r="M32" s="1">
        <v>0</v>
      </c>
      <c r="N32" s="1">
        <v>9.1940000000000004E-5</v>
      </c>
      <c r="Q32">
        <v>4</v>
      </c>
      <c r="R32" s="1">
        <v>4.2750000000000002E-5</v>
      </c>
      <c r="S32" s="1">
        <v>14.17</v>
      </c>
      <c r="T32" s="1">
        <v>14.17</v>
      </c>
      <c r="U32" s="1">
        <v>0</v>
      </c>
      <c r="V32" s="1">
        <v>3.0170000000000001E-6</v>
      </c>
    </row>
    <row r="33" spans="1:22" x14ac:dyDescent="0.25">
      <c r="A33">
        <v>5</v>
      </c>
      <c r="B33" s="1">
        <v>1.0300000000000001E-3</v>
      </c>
      <c r="C33" s="1">
        <v>23</v>
      </c>
      <c r="D33" s="1">
        <v>23</v>
      </c>
      <c r="E33" s="1">
        <v>0</v>
      </c>
      <c r="F33" s="1">
        <v>4.4759999999999998E-5</v>
      </c>
      <c r="I33">
        <v>5</v>
      </c>
      <c r="J33" s="1">
        <v>1.2110000000000001E-3</v>
      </c>
      <c r="K33" s="1">
        <v>23</v>
      </c>
      <c r="L33" s="1">
        <v>23</v>
      </c>
      <c r="M33" s="1">
        <v>0</v>
      </c>
      <c r="N33" s="1">
        <v>5.2670000000000002E-5</v>
      </c>
      <c r="Q33">
        <v>5</v>
      </c>
      <c r="R33" s="1">
        <v>4.0380000000000003E-5</v>
      </c>
      <c r="S33" s="1">
        <v>23</v>
      </c>
      <c r="T33" s="1">
        <v>23</v>
      </c>
      <c r="U33" s="1">
        <v>0</v>
      </c>
      <c r="V33" s="1">
        <v>1.7549999999999999E-6</v>
      </c>
    </row>
    <row r="34" spans="1:22" x14ac:dyDescent="0.25">
      <c r="A34">
        <v>6</v>
      </c>
      <c r="B34" s="1">
        <v>6.6200000000000005E-4</v>
      </c>
      <c r="C34" s="1">
        <v>41.17</v>
      </c>
      <c r="D34" s="1">
        <v>41.17</v>
      </c>
      <c r="E34" s="1">
        <v>0</v>
      </c>
      <c r="F34" s="1">
        <v>1.6079999999999999E-5</v>
      </c>
      <c r="I34">
        <v>6</v>
      </c>
      <c r="J34" s="1">
        <v>7.7950000000000003E-4</v>
      </c>
      <c r="K34" s="1">
        <v>41.17</v>
      </c>
      <c r="L34" s="1">
        <v>41.17</v>
      </c>
      <c r="M34" s="1">
        <v>0</v>
      </c>
      <c r="N34" s="1">
        <v>1.893E-5</v>
      </c>
      <c r="Q34">
        <v>6</v>
      </c>
      <c r="R34" s="1">
        <v>2.6339999999999999E-5</v>
      </c>
      <c r="S34" s="1">
        <v>41.17</v>
      </c>
      <c r="T34" s="1">
        <v>41.17</v>
      </c>
      <c r="U34" s="1">
        <v>0</v>
      </c>
      <c r="V34" s="1">
        <v>6.398E-7</v>
      </c>
    </row>
    <row r="35" spans="1:22" x14ac:dyDescent="0.25">
      <c r="A35">
        <v>7</v>
      </c>
      <c r="B35" s="1">
        <v>3.145E-4</v>
      </c>
      <c r="C35" s="1">
        <v>54.99</v>
      </c>
      <c r="D35" s="1">
        <v>54.99</v>
      </c>
      <c r="E35" s="1">
        <v>0</v>
      </c>
      <c r="F35" s="1">
        <v>5.7200000000000003E-6</v>
      </c>
      <c r="I35">
        <v>7</v>
      </c>
      <c r="J35" s="1">
        <v>3.704E-4</v>
      </c>
      <c r="K35" s="1">
        <v>54.99</v>
      </c>
      <c r="L35" s="1">
        <v>54.99</v>
      </c>
      <c r="M35" s="1">
        <v>0</v>
      </c>
      <c r="N35" s="1">
        <v>6.7349999999999999E-6</v>
      </c>
      <c r="Q35">
        <v>7</v>
      </c>
      <c r="R35" s="1">
        <v>1.254E-5</v>
      </c>
      <c r="S35" s="1">
        <v>54.99</v>
      </c>
      <c r="T35" s="1">
        <v>54.99</v>
      </c>
      <c r="U35" s="1">
        <v>0</v>
      </c>
      <c r="V35" s="1">
        <v>2.28E-7</v>
      </c>
    </row>
    <row r="36" spans="1:22" x14ac:dyDescent="0.25">
      <c r="A36">
        <v>8</v>
      </c>
      <c r="B36" s="1">
        <v>3.5500000000000001E-4</v>
      </c>
      <c r="C36" s="1">
        <v>101.9</v>
      </c>
      <c r="D36" s="1">
        <v>101.9</v>
      </c>
      <c r="E36" s="1">
        <v>0</v>
      </c>
      <c r="F36" s="1">
        <v>3.4819999999999999E-6</v>
      </c>
      <c r="I36">
        <v>8</v>
      </c>
      <c r="J36" s="1">
        <v>4.1829999999999998E-4</v>
      </c>
      <c r="K36" s="1">
        <v>101.9</v>
      </c>
      <c r="L36" s="1">
        <v>101.9</v>
      </c>
      <c r="M36" s="1">
        <v>0</v>
      </c>
      <c r="N36" s="1">
        <v>4.104E-6</v>
      </c>
      <c r="Q36">
        <v>8</v>
      </c>
      <c r="R36" s="1">
        <v>1.438E-5</v>
      </c>
      <c r="S36" s="1">
        <v>101.9</v>
      </c>
      <c r="T36" s="1">
        <v>101.9</v>
      </c>
      <c r="U36" s="1">
        <v>0</v>
      </c>
      <c r="V36" s="1">
        <v>1.4110000000000001E-7</v>
      </c>
    </row>
    <row r="37" spans="1:22" x14ac:dyDescent="0.25">
      <c r="A37">
        <v>9</v>
      </c>
      <c r="B37" s="1">
        <v>2.519E-4</v>
      </c>
      <c r="C37" s="1">
        <v>158.6</v>
      </c>
      <c r="D37" s="1">
        <v>158.6</v>
      </c>
      <c r="E37" s="1">
        <v>0</v>
      </c>
      <c r="F37" s="1">
        <v>1.5880000000000001E-6</v>
      </c>
      <c r="I37">
        <v>9</v>
      </c>
      <c r="J37" s="1">
        <v>2.9700000000000001E-4</v>
      </c>
      <c r="K37" s="1">
        <v>158.6</v>
      </c>
      <c r="L37" s="1">
        <v>158.6</v>
      </c>
      <c r="M37" s="1">
        <v>0</v>
      </c>
      <c r="N37" s="1">
        <v>1.872E-6</v>
      </c>
      <c r="Q37">
        <v>9</v>
      </c>
      <c r="R37" s="1">
        <v>1.03E-5</v>
      </c>
      <c r="S37" s="1">
        <v>158.6</v>
      </c>
      <c r="T37" s="1">
        <v>158.6</v>
      </c>
      <c r="U37" s="1">
        <v>0</v>
      </c>
      <c r="V37" s="1">
        <v>6.4970000000000005E-8</v>
      </c>
    </row>
    <row r="38" spans="1:22" x14ac:dyDescent="0.25">
      <c r="A38">
        <v>10</v>
      </c>
      <c r="B38" s="1">
        <v>1.3770000000000001E-4</v>
      </c>
      <c r="C38" s="1">
        <v>194.8</v>
      </c>
      <c r="D38" s="1">
        <v>194.8</v>
      </c>
      <c r="E38" s="1">
        <v>0</v>
      </c>
      <c r="F38" s="1">
        <v>7.0679999999999995E-7</v>
      </c>
      <c r="I38">
        <v>10</v>
      </c>
      <c r="J38" s="1">
        <v>1.6259999999999999E-4</v>
      </c>
      <c r="K38" s="1">
        <v>194.8</v>
      </c>
      <c r="L38" s="1">
        <v>194.8</v>
      </c>
      <c r="M38" s="1">
        <v>0</v>
      </c>
      <c r="N38" s="1">
        <v>8.3480000000000004E-7</v>
      </c>
      <c r="Q38">
        <v>10</v>
      </c>
      <c r="R38" s="1">
        <v>5.8359999999999997E-6</v>
      </c>
      <c r="S38" s="1">
        <v>194.8</v>
      </c>
      <c r="T38" s="1">
        <v>194.8</v>
      </c>
      <c r="U38" s="1">
        <v>0</v>
      </c>
      <c r="V38" s="1">
        <v>2.9959999999999998E-8</v>
      </c>
    </row>
    <row r="39" spans="1:22" x14ac:dyDescent="0.25">
      <c r="A39">
        <v>11</v>
      </c>
      <c r="B39" s="1">
        <v>1.55E-4</v>
      </c>
      <c r="C39" s="1">
        <v>250.2</v>
      </c>
      <c r="D39" s="1">
        <v>250.2</v>
      </c>
      <c r="E39" s="1">
        <v>0</v>
      </c>
      <c r="F39" s="1">
        <v>6.1959999999999996E-7</v>
      </c>
      <c r="I39">
        <v>11</v>
      </c>
      <c r="J39" s="1">
        <v>1.8320000000000001E-4</v>
      </c>
      <c r="K39" s="1">
        <v>250.2</v>
      </c>
      <c r="L39" s="1">
        <v>250.2</v>
      </c>
      <c r="M39" s="1">
        <v>0</v>
      </c>
      <c r="N39" s="1">
        <v>7.3210000000000005E-7</v>
      </c>
      <c r="Q39">
        <v>11</v>
      </c>
      <c r="R39" s="1">
        <v>6.6189999999999996E-6</v>
      </c>
      <c r="S39" s="1">
        <v>250.2</v>
      </c>
      <c r="T39" s="1">
        <v>250.2</v>
      </c>
      <c r="U39" s="1">
        <v>0</v>
      </c>
      <c r="V39" s="1">
        <v>2.646E-8</v>
      </c>
    </row>
    <row r="40" spans="1:22" x14ac:dyDescent="0.25">
      <c r="A40">
        <v>12</v>
      </c>
      <c r="B40" s="1">
        <v>1.618E-4</v>
      </c>
      <c r="C40" s="1">
        <v>316.2</v>
      </c>
      <c r="D40" s="1">
        <v>316.2</v>
      </c>
      <c r="E40" s="1">
        <v>0</v>
      </c>
      <c r="F40" s="1">
        <v>5.1170000000000001E-7</v>
      </c>
      <c r="I40">
        <v>12</v>
      </c>
      <c r="J40" s="1">
        <v>1.9129999999999999E-4</v>
      </c>
      <c r="K40" s="1">
        <v>316.2</v>
      </c>
      <c r="L40" s="1">
        <v>316.2</v>
      </c>
      <c r="M40" s="1">
        <v>0</v>
      </c>
      <c r="N40" s="1">
        <v>6.0510000000000004E-7</v>
      </c>
      <c r="Q40">
        <v>12</v>
      </c>
      <c r="R40" s="1">
        <v>7.0160000000000003E-6</v>
      </c>
      <c r="S40" s="1">
        <v>316.2</v>
      </c>
      <c r="T40" s="1">
        <v>316.2</v>
      </c>
      <c r="U40" s="1">
        <v>0</v>
      </c>
      <c r="V40" s="1">
        <v>2.2189999999999999E-8</v>
      </c>
    </row>
    <row r="41" spans="1:22" x14ac:dyDescent="0.25">
      <c r="A41">
        <v>13</v>
      </c>
      <c r="B41" s="1">
        <v>1.584E-4</v>
      </c>
      <c r="C41" s="1">
        <v>385.1</v>
      </c>
      <c r="D41" s="1">
        <v>385.1</v>
      </c>
      <c r="E41" s="1">
        <v>0</v>
      </c>
      <c r="F41" s="1">
        <v>4.1139999999999999E-7</v>
      </c>
      <c r="I41">
        <v>13</v>
      </c>
      <c r="J41" s="1">
        <v>1.875E-4</v>
      </c>
      <c r="K41" s="1">
        <v>385.1</v>
      </c>
      <c r="L41" s="1">
        <v>385.1</v>
      </c>
      <c r="M41" s="1">
        <v>0</v>
      </c>
      <c r="N41" s="1">
        <v>4.8699999999999995E-7</v>
      </c>
      <c r="Q41">
        <v>13</v>
      </c>
      <c r="R41" s="1">
        <v>6.9920000000000001E-6</v>
      </c>
      <c r="S41" s="1">
        <v>385.1</v>
      </c>
      <c r="T41" s="1">
        <v>385.1</v>
      </c>
      <c r="U41" s="1">
        <v>0</v>
      </c>
      <c r="V41" s="1">
        <v>1.8159999999999999E-8</v>
      </c>
    </row>
    <row r="42" spans="1:22" x14ac:dyDescent="0.25">
      <c r="A42">
        <v>14</v>
      </c>
      <c r="B42" s="1">
        <v>1.8679999999999999E-4</v>
      </c>
      <c r="C42" s="1">
        <v>460</v>
      </c>
      <c r="D42" s="1">
        <v>460</v>
      </c>
      <c r="E42" s="1">
        <v>0</v>
      </c>
      <c r="F42" s="1">
        <v>4.0610000000000002E-7</v>
      </c>
      <c r="I42">
        <v>14</v>
      </c>
      <c r="J42" s="1">
        <v>2.2130000000000001E-4</v>
      </c>
      <c r="K42" s="1">
        <v>460</v>
      </c>
      <c r="L42" s="1">
        <v>460</v>
      </c>
      <c r="M42" s="1">
        <v>0</v>
      </c>
      <c r="N42" s="1">
        <v>4.8110000000000004E-7</v>
      </c>
      <c r="Q42">
        <v>14</v>
      </c>
      <c r="R42" s="1">
        <v>8.4100000000000008E-6</v>
      </c>
      <c r="S42" s="1">
        <v>460</v>
      </c>
      <c r="T42" s="1">
        <v>460</v>
      </c>
      <c r="U42" s="1">
        <v>0</v>
      </c>
      <c r="V42" s="1">
        <v>1.8279999999999999E-8</v>
      </c>
    </row>
    <row r="43" spans="1:22" x14ac:dyDescent="0.25">
      <c r="A43">
        <v>15</v>
      </c>
      <c r="B43" s="1">
        <v>1.8259999999999999E-4</v>
      </c>
      <c r="C43" s="1">
        <v>562.70000000000005</v>
      </c>
      <c r="D43" s="1">
        <v>562.70000000000005</v>
      </c>
      <c r="E43" s="1">
        <v>0</v>
      </c>
      <c r="F43" s="1">
        <v>3.2449999999999997E-7</v>
      </c>
      <c r="I43">
        <v>15</v>
      </c>
      <c r="J43" s="1">
        <v>2.1670000000000001E-4</v>
      </c>
      <c r="K43" s="1">
        <v>562.70000000000005</v>
      </c>
      <c r="L43" s="1">
        <v>562.70000000000005</v>
      </c>
      <c r="M43" s="1">
        <v>0</v>
      </c>
      <c r="N43" s="1">
        <v>3.8500000000000002E-7</v>
      </c>
      <c r="Q43">
        <v>15</v>
      </c>
      <c r="R43" s="1">
        <v>8.4309999999999994E-6</v>
      </c>
      <c r="S43" s="1">
        <v>562.70000000000005</v>
      </c>
      <c r="T43" s="1">
        <v>562.70000000000005</v>
      </c>
      <c r="U43" s="1">
        <v>0</v>
      </c>
      <c r="V43" s="1">
        <v>1.4979999999999999E-8</v>
      </c>
    </row>
    <row r="44" spans="1:22" x14ac:dyDescent="0.25">
      <c r="A44">
        <v>16</v>
      </c>
      <c r="B44" s="1">
        <v>1.939E-4</v>
      </c>
      <c r="C44" s="1">
        <v>733</v>
      </c>
      <c r="D44" s="1">
        <v>733</v>
      </c>
      <c r="E44" s="1">
        <v>0</v>
      </c>
      <c r="F44" s="1">
        <v>2.6450000000000002E-7</v>
      </c>
      <c r="I44">
        <v>16</v>
      </c>
      <c r="J44" s="1">
        <v>2.3039999999999999E-4</v>
      </c>
      <c r="K44" s="1">
        <v>733</v>
      </c>
      <c r="L44" s="1">
        <v>733</v>
      </c>
      <c r="M44" s="1">
        <v>0</v>
      </c>
      <c r="N44" s="1">
        <v>3.143E-7</v>
      </c>
      <c r="Q44">
        <v>16</v>
      </c>
      <c r="R44" s="1">
        <v>9.1840000000000005E-6</v>
      </c>
      <c r="S44" s="1">
        <v>733</v>
      </c>
      <c r="T44" s="1">
        <v>733</v>
      </c>
      <c r="U44" s="1">
        <v>0</v>
      </c>
      <c r="V44" s="1">
        <v>1.253E-8</v>
      </c>
    </row>
    <row r="45" spans="1:22" x14ac:dyDescent="0.25">
      <c r="A45">
        <v>17</v>
      </c>
      <c r="B45" s="1">
        <v>1.996E-4</v>
      </c>
      <c r="C45" s="1">
        <v>1052</v>
      </c>
      <c r="D45" s="1">
        <v>1052</v>
      </c>
      <c r="E45" s="1">
        <v>0</v>
      </c>
      <c r="F45" s="1">
        <v>1.896E-7</v>
      </c>
      <c r="I45">
        <v>17</v>
      </c>
      <c r="J45" s="1">
        <v>2.377E-4</v>
      </c>
      <c r="K45" s="1">
        <v>1052</v>
      </c>
      <c r="L45" s="1">
        <v>1052</v>
      </c>
      <c r="M45" s="1">
        <v>0</v>
      </c>
      <c r="N45" s="1">
        <v>2.259E-7</v>
      </c>
      <c r="Q45">
        <v>17</v>
      </c>
      <c r="R45" s="1">
        <v>9.8849999999999994E-6</v>
      </c>
      <c r="S45" s="1">
        <v>1052</v>
      </c>
      <c r="T45" s="1">
        <v>1052</v>
      </c>
      <c r="U45" s="1">
        <v>0</v>
      </c>
      <c r="V45" s="1">
        <v>9.3930000000000001E-9</v>
      </c>
    </row>
    <row r="46" spans="1:22" x14ac:dyDescent="0.25">
      <c r="A46">
        <v>18</v>
      </c>
      <c r="B46" s="1">
        <v>2.3919999999999999E-4</v>
      </c>
      <c r="C46" s="1">
        <v>1745</v>
      </c>
      <c r="D46" s="1">
        <v>0</v>
      </c>
      <c r="E46" s="1">
        <v>4798</v>
      </c>
      <c r="F46" s="1">
        <v>1.37E-7</v>
      </c>
      <c r="I46">
        <v>18</v>
      </c>
      <c r="J46" s="1">
        <v>2.8580000000000001E-4</v>
      </c>
      <c r="K46" s="1">
        <v>1745</v>
      </c>
      <c r="L46" s="1">
        <v>0</v>
      </c>
      <c r="M46" s="1">
        <v>4798</v>
      </c>
      <c r="N46" s="1">
        <v>1.6369999999999999E-7</v>
      </c>
      <c r="Q46">
        <v>18</v>
      </c>
      <c r="R46" s="1">
        <v>1.2459999999999999E-5</v>
      </c>
      <c r="S46" s="1">
        <v>1745</v>
      </c>
      <c r="T46" s="1">
        <v>0</v>
      </c>
      <c r="U46" s="1">
        <v>4798</v>
      </c>
      <c r="V46" s="1">
        <v>7.1410000000000001E-9</v>
      </c>
    </row>
    <row r="47" spans="1:22" x14ac:dyDescent="0.25">
      <c r="A47">
        <v>19</v>
      </c>
      <c r="B47" s="1">
        <v>2.4790000000000001E-4</v>
      </c>
      <c r="C47" s="1">
        <v>2516</v>
      </c>
      <c r="D47" s="1">
        <v>0</v>
      </c>
      <c r="E47" s="1">
        <v>12010</v>
      </c>
      <c r="F47" s="1">
        <v>9.8550000000000006E-8</v>
      </c>
      <c r="I47">
        <v>19</v>
      </c>
      <c r="J47" s="1">
        <v>2.9730000000000002E-4</v>
      </c>
      <c r="K47" s="1">
        <v>2516</v>
      </c>
      <c r="L47" s="1">
        <v>0</v>
      </c>
      <c r="M47" s="1">
        <v>12010</v>
      </c>
      <c r="N47" s="1">
        <v>1.182E-7</v>
      </c>
      <c r="Q47">
        <v>19</v>
      </c>
      <c r="R47" s="1">
        <v>1.3679999999999999E-5</v>
      </c>
      <c r="S47" s="1">
        <v>2516</v>
      </c>
      <c r="T47" s="1">
        <v>0</v>
      </c>
      <c r="U47" s="1">
        <v>12010</v>
      </c>
      <c r="V47" s="1">
        <v>5.4389999999999999E-9</v>
      </c>
    </row>
    <row r="48" spans="1:22" x14ac:dyDescent="0.25">
      <c r="A48">
        <v>20</v>
      </c>
      <c r="B48" s="1">
        <v>2.6380000000000002E-4</v>
      </c>
      <c r="C48" s="1">
        <v>4189</v>
      </c>
      <c r="D48" s="1">
        <v>0</v>
      </c>
      <c r="E48" s="1">
        <v>38110</v>
      </c>
      <c r="F48" s="1">
        <v>6.2989999999999997E-8</v>
      </c>
      <c r="I48">
        <v>20</v>
      </c>
      <c r="J48" s="1">
        <v>3.1809999999999998E-4</v>
      </c>
      <c r="K48" s="1">
        <v>4189</v>
      </c>
      <c r="L48" s="1">
        <v>0</v>
      </c>
      <c r="M48" s="1">
        <v>38110</v>
      </c>
      <c r="N48" s="1">
        <v>7.5940000000000004E-8</v>
      </c>
      <c r="Q48">
        <v>20</v>
      </c>
      <c r="R48" s="1">
        <v>1.5820000000000001E-5</v>
      </c>
      <c r="S48" s="1">
        <v>4189</v>
      </c>
      <c r="T48" s="1">
        <v>0</v>
      </c>
      <c r="U48" s="1">
        <v>38110</v>
      </c>
      <c r="V48" s="1">
        <v>3.7760000000000002E-9</v>
      </c>
    </row>
    <row r="49" spans="1:22" x14ac:dyDescent="0.25">
      <c r="A49">
        <v>21</v>
      </c>
      <c r="B49" s="1">
        <v>2.1809999999999999E-4</v>
      </c>
      <c r="C49" s="1">
        <v>7167</v>
      </c>
      <c r="D49" s="1">
        <v>0</v>
      </c>
      <c r="E49" s="1">
        <v>61440</v>
      </c>
      <c r="F49" s="1">
        <v>3.0430000000000002E-8</v>
      </c>
      <c r="I49">
        <v>21</v>
      </c>
      <c r="J49" s="1">
        <v>2.6590000000000001E-4</v>
      </c>
      <c r="K49" s="1">
        <v>7167</v>
      </c>
      <c r="L49" s="1">
        <v>0</v>
      </c>
      <c r="M49" s="1">
        <v>61440</v>
      </c>
      <c r="N49" s="1">
        <v>3.7100000000000001E-8</v>
      </c>
      <c r="Q49">
        <v>21</v>
      </c>
      <c r="R49" s="1">
        <v>1.519E-5</v>
      </c>
      <c r="S49" s="1">
        <v>7167</v>
      </c>
      <c r="T49" s="1">
        <v>0</v>
      </c>
      <c r="U49" s="1">
        <v>61440</v>
      </c>
      <c r="V49" s="1">
        <v>2.1200000000000001E-9</v>
      </c>
    </row>
    <row r="50" spans="1:22" x14ac:dyDescent="0.25">
      <c r="A50">
        <v>22</v>
      </c>
      <c r="B50" s="1">
        <v>1.183E-4</v>
      </c>
      <c r="C50" s="1">
        <v>12900</v>
      </c>
      <c r="D50" s="1">
        <v>0</v>
      </c>
      <c r="E50" s="1">
        <v>107900</v>
      </c>
      <c r="F50" s="1">
        <v>9.1670000000000003E-9</v>
      </c>
      <c r="I50">
        <v>22</v>
      </c>
      <c r="J50" s="1">
        <v>1.4770000000000001E-4</v>
      </c>
      <c r="K50" s="1">
        <v>12900</v>
      </c>
      <c r="L50" s="1">
        <v>0</v>
      </c>
      <c r="M50" s="1">
        <v>107900</v>
      </c>
      <c r="N50" s="1">
        <v>1.145E-8</v>
      </c>
      <c r="Q50">
        <v>22</v>
      </c>
      <c r="R50" s="1">
        <v>1.0849999999999999E-5</v>
      </c>
      <c r="S50" s="1">
        <v>12900</v>
      </c>
      <c r="T50" s="1">
        <v>0</v>
      </c>
      <c r="U50" s="1">
        <v>107900</v>
      </c>
      <c r="V50" s="1">
        <v>8.4089999999999996E-10</v>
      </c>
    </row>
    <row r="51" spans="1:22" x14ac:dyDescent="0.25">
      <c r="A51">
        <v>23</v>
      </c>
      <c r="B51" s="1">
        <v>2.7949999999999998E-5</v>
      </c>
      <c r="C51" s="1">
        <v>22810</v>
      </c>
      <c r="D51" s="1">
        <v>0</v>
      </c>
      <c r="E51" s="1">
        <v>192400</v>
      </c>
      <c r="F51" s="1">
        <v>1.225E-9</v>
      </c>
      <c r="I51">
        <v>23</v>
      </c>
      <c r="J51" s="1">
        <v>3.5750000000000002E-5</v>
      </c>
      <c r="K51" s="1">
        <v>22810</v>
      </c>
      <c r="L51" s="1">
        <v>0</v>
      </c>
      <c r="M51" s="1">
        <v>192400</v>
      </c>
      <c r="N51" s="1">
        <v>1.5670000000000001E-9</v>
      </c>
      <c r="Q51">
        <v>23</v>
      </c>
      <c r="R51" s="1">
        <v>3.298E-6</v>
      </c>
      <c r="S51" s="1">
        <v>22810</v>
      </c>
      <c r="T51" s="1">
        <v>0</v>
      </c>
      <c r="U51" s="1">
        <v>192400</v>
      </c>
      <c r="V51" s="1">
        <v>1.446E-10</v>
      </c>
    </row>
    <row r="52" spans="1:22" x14ac:dyDescent="0.25">
      <c r="A52">
        <v>24</v>
      </c>
      <c r="B52" s="1">
        <v>4.0059999999999997E-7</v>
      </c>
      <c r="C52" s="1">
        <v>42430</v>
      </c>
      <c r="D52" s="1">
        <v>0</v>
      </c>
      <c r="E52" s="1">
        <v>354500</v>
      </c>
      <c r="F52" s="1">
        <v>9.4419999999999996E-12</v>
      </c>
      <c r="I52">
        <v>24</v>
      </c>
      <c r="J52" s="1">
        <v>5.144E-7</v>
      </c>
      <c r="K52" s="1">
        <v>42430</v>
      </c>
      <c r="L52" s="1">
        <v>0</v>
      </c>
      <c r="M52" s="1">
        <v>354500</v>
      </c>
      <c r="N52" s="1">
        <v>1.2119999999999999E-11</v>
      </c>
      <c r="Q52">
        <v>24</v>
      </c>
      <c r="R52" s="1">
        <v>5.3839999999999998E-8</v>
      </c>
      <c r="S52" s="1">
        <v>42430</v>
      </c>
      <c r="T52" s="1">
        <v>0</v>
      </c>
      <c r="U52" s="1">
        <v>354500</v>
      </c>
      <c r="V52" s="1">
        <v>1.2689999999999999E-12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2E8FA-625D-48CE-8CF8-D45C4D239523}">
  <dimension ref="A1:AE52"/>
  <sheetViews>
    <sheetView zoomScale="120" zoomScaleNormal="120" workbookViewId="0"/>
  </sheetViews>
  <sheetFormatPr defaultRowHeight="15" x14ac:dyDescent="0.25"/>
  <cols>
    <col min="1" max="1" width="11.85546875" customWidth="1"/>
  </cols>
  <sheetData>
    <row r="1" spans="1:17" ht="16.5" x14ac:dyDescent="0.25">
      <c r="A1" t="s">
        <v>103</v>
      </c>
      <c r="I1" t="s">
        <v>104</v>
      </c>
      <c r="Q1" t="s">
        <v>105</v>
      </c>
    </row>
    <row r="3" spans="1:17" x14ac:dyDescent="0.25">
      <c r="A3" t="s">
        <v>15</v>
      </c>
      <c r="I3" t="s">
        <v>15</v>
      </c>
      <c r="Q3" t="s">
        <v>15</v>
      </c>
    </row>
    <row r="4" spans="1:17" x14ac:dyDescent="0.25">
      <c r="A4" t="s">
        <v>26</v>
      </c>
      <c r="I4" t="s">
        <v>26</v>
      </c>
      <c r="Q4" t="s">
        <v>26</v>
      </c>
    </row>
    <row r="5" spans="1:17" x14ac:dyDescent="0.25">
      <c r="A5" t="s">
        <v>0</v>
      </c>
      <c r="I5" t="s">
        <v>0</v>
      </c>
      <c r="Q5" t="s">
        <v>0</v>
      </c>
    </row>
    <row r="6" spans="1:17" x14ac:dyDescent="0.25">
      <c r="A6" t="s">
        <v>1</v>
      </c>
      <c r="I6" t="s">
        <v>1</v>
      </c>
      <c r="Q6" t="s">
        <v>1</v>
      </c>
    </row>
    <row r="7" spans="1:17" x14ac:dyDescent="0.25">
      <c r="A7" s="4" t="s">
        <v>2</v>
      </c>
      <c r="I7" t="s">
        <v>2</v>
      </c>
      <c r="Q7" t="s">
        <v>2</v>
      </c>
    </row>
    <row r="8" spans="1:17" x14ac:dyDescent="0.25">
      <c r="A8" t="s">
        <v>3</v>
      </c>
      <c r="I8" t="s">
        <v>58</v>
      </c>
      <c r="Q8" t="s">
        <v>55</v>
      </c>
    </row>
    <row r="9" spans="1:17" x14ac:dyDescent="0.25">
      <c r="A9" s="4" t="s">
        <v>4</v>
      </c>
      <c r="I9" s="4" t="s">
        <v>4</v>
      </c>
      <c r="Q9" s="4" t="s">
        <v>4</v>
      </c>
    </row>
    <row r="10" spans="1:17" x14ac:dyDescent="0.25">
      <c r="A10" t="s">
        <v>5</v>
      </c>
      <c r="I10" t="s">
        <v>59</v>
      </c>
      <c r="Q10" t="s">
        <v>56</v>
      </c>
    </row>
    <row r="11" spans="1:17" x14ac:dyDescent="0.25">
      <c r="A11" t="s">
        <v>6</v>
      </c>
      <c r="I11" t="s">
        <v>60</v>
      </c>
      <c r="Q11" t="s">
        <v>57</v>
      </c>
    </row>
    <row r="12" spans="1:17" x14ac:dyDescent="0.25">
      <c r="A12" t="s">
        <v>7</v>
      </c>
      <c r="I12" t="s">
        <v>7</v>
      </c>
      <c r="Q12" t="s">
        <v>7</v>
      </c>
    </row>
    <row r="13" spans="1:17" x14ac:dyDescent="0.25">
      <c r="A13" t="s">
        <v>8</v>
      </c>
      <c r="I13" t="s">
        <v>8</v>
      </c>
      <c r="Q13" t="s">
        <v>8</v>
      </c>
    </row>
    <row r="14" spans="1:17" x14ac:dyDescent="0.25">
      <c r="A14" s="3" t="s">
        <v>9</v>
      </c>
      <c r="I14" s="3" t="s">
        <v>52</v>
      </c>
      <c r="Q14" s="3" t="s">
        <v>54</v>
      </c>
    </row>
    <row r="15" spans="1:17" x14ac:dyDescent="0.25">
      <c r="A15" s="4" t="s">
        <v>10</v>
      </c>
      <c r="I15" s="4" t="s">
        <v>10</v>
      </c>
      <c r="Q15" s="4" t="s">
        <v>10</v>
      </c>
    </row>
    <row r="17" spans="1:31" x14ac:dyDescent="0.25">
      <c r="A17" t="s">
        <v>11</v>
      </c>
      <c r="I17" t="s">
        <v>11</v>
      </c>
      <c r="Q17" t="s">
        <v>11</v>
      </c>
    </row>
    <row r="18" spans="1:31" x14ac:dyDescent="0.25">
      <c r="A18" t="s">
        <v>61</v>
      </c>
      <c r="I18" t="s">
        <v>61</v>
      </c>
      <c r="Q18" t="s">
        <v>61</v>
      </c>
    </row>
    <row r="19" spans="1:31" x14ac:dyDescent="0.25">
      <c r="A19" t="s">
        <v>12</v>
      </c>
      <c r="I19" t="s">
        <v>12</v>
      </c>
      <c r="L19" s="2" t="s">
        <v>41</v>
      </c>
      <c r="Q19" t="s">
        <v>12</v>
      </c>
      <c r="T19" s="2" t="s">
        <v>41</v>
      </c>
    </row>
    <row r="20" spans="1:31" x14ac:dyDescent="0.25">
      <c r="A20" t="s">
        <v>48</v>
      </c>
      <c r="C20" s="10">
        <v>0.63919999999999999</v>
      </c>
      <c r="I20" t="s">
        <v>49</v>
      </c>
      <c r="K20" s="10">
        <v>0.55740000000000001</v>
      </c>
      <c r="L20" s="8">
        <f>(K20-$C20)/$C20</f>
        <v>-0.12797246558197745</v>
      </c>
      <c r="Q20" t="s">
        <v>49</v>
      </c>
      <c r="S20">
        <v>0.66510000000000002</v>
      </c>
      <c r="T20" s="8">
        <f>(S20-$C20)/$C20</f>
        <v>4.051939924906138E-2</v>
      </c>
    </row>
    <row r="21" spans="1:31" x14ac:dyDescent="0.25">
      <c r="A21" s="4" t="s">
        <v>53</v>
      </c>
      <c r="I21" s="4" t="s">
        <v>53</v>
      </c>
      <c r="Q21" s="4" t="s">
        <v>53</v>
      </c>
    </row>
    <row r="22" spans="1:31" x14ac:dyDescent="0.25">
      <c r="C22" s="2" t="s">
        <v>41</v>
      </c>
      <c r="E22" t="s">
        <v>45</v>
      </c>
      <c r="K22" s="2" t="s">
        <v>41</v>
      </c>
      <c r="M22" t="s">
        <v>45</v>
      </c>
      <c r="S22" s="2" t="s">
        <v>41</v>
      </c>
      <c r="U22" t="s">
        <v>45</v>
      </c>
    </row>
    <row r="23" spans="1:31" x14ac:dyDescent="0.25">
      <c r="A23" s="2" t="s">
        <v>22</v>
      </c>
      <c r="B23">
        <v>0.61060000000000003</v>
      </c>
      <c r="C23" s="8">
        <f>(B23-$B23)/$B23</f>
        <v>0</v>
      </c>
      <c r="D23" s="2" t="s">
        <v>43</v>
      </c>
      <c r="E23" s="9">
        <f>B23*0.5*6.6*(1.25*20*60/1000)</f>
        <v>3.0224700000000002</v>
      </c>
      <c r="F23" s="13">
        <f>(E23-$E23)/$E23</f>
        <v>0</v>
      </c>
      <c r="I23" s="2" t="s">
        <v>22</v>
      </c>
      <c r="J23">
        <v>0.51829999999999998</v>
      </c>
      <c r="K23" s="8">
        <f>(J23-$B23)/$B23</f>
        <v>-0.15116279069767449</v>
      </c>
      <c r="L23" s="2" t="s">
        <v>43</v>
      </c>
      <c r="M23" s="9">
        <f>J23*0.5*6.6*(0.75*12*60/1000)</f>
        <v>0.92361059999999995</v>
      </c>
      <c r="N23" s="13">
        <f>(M23-$E23)/$E23</f>
        <v>-0.69441860465116279</v>
      </c>
      <c r="Q23" s="2" t="s">
        <v>22</v>
      </c>
      <c r="R23" s="11">
        <v>0.64500000000000002</v>
      </c>
      <c r="S23" s="8">
        <f>(R23-$B23)/$B23</f>
        <v>5.6338028169014058E-2</v>
      </c>
      <c r="T23" s="2" t="s">
        <v>43</v>
      </c>
      <c r="U23" s="9">
        <f>R23*0.5*6.6*(1.923*26*60/1000)</f>
        <v>6.3852445800000002</v>
      </c>
      <c r="V23" s="13">
        <f>(U23-$E23)/$E23</f>
        <v>1.1125915492957745</v>
      </c>
    </row>
    <row r="24" spans="1:31" x14ac:dyDescent="0.25">
      <c r="A24" s="2" t="s">
        <v>23</v>
      </c>
      <c r="B24" s="1">
        <f>SUM(B29:B45)</f>
        <v>2.5947246010000004E-2</v>
      </c>
      <c r="C24" s="8">
        <f>(B24-$B24)/$B24</f>
        <v>0</v>
      </c>
      <c r="D24" s="6" t="s">
        <v>44</v>
      </c>
      <c r="E24" s="9">
        <f>B24*0.5*6.6*(1.25*20*60/1000)*1000</f>
        <v>128.43886774950002</v>
      </c>
      <c r="F24" s="13">
        <f>(E24-$E24)/$E24</f>
        <v>0</v>
      </c>
      <c r="I24" s="2" t="s">
        <v>23</v>
      </c>
      <c r="J24" s="1">
        <f>SUM(J29:J45)</f>
        <v>3.5009425299999994E-2</v>
      </c>
      <c r="K24" s="8">
        <f>(J24-$B24)/$B24</f>
        <v>0.3492539935262281</v>
      </c>
      <c r="L24" s="6" t="s">
        <v>44</v>
      </c>
      <c r="M24" s="9">
        <f>J24*0.5*6.6*(0.75*12*60/1000)*1000</f>
        <v>62.386795884599984</v>
      </c>
      <c r="N24" s="13">
        <f>(M24-$E24)/$E24</f>
        <v>-0.51426856233055784</v>
      </c>
      <c r="O24" s="19">
        <f>E24/M24</f>
        <v>2.0587508290549157</v>
      </c>
      <c r="P24" s="15"/>
      <c r="Q24" s="2" t="s">
        <v>23</v>
      </c>
      <c r="R24" s="1">
        <f>SUM(R29:R45)</f>
        <v>1.9174070849999992E-2</v>
      </c>
      <c r="S24" s="8">
        <f>(R24-$B24)/$B24</f>
        <v>-0.26103637963696213</v>
      </c>
      <c r="T24" s="6" t="s">
        <v>44</v>
      </c>
      <c r="U24" s="9">
        <f>R24*0.5*6.6*(1.923*26*60/1000)*1000</f>
        <v>189.81570848294334</v>
      </c>
      <c r="V24" s="13">
        <f>(U24-$E24)/$E24</f>
        <v>0.47786812363644682</v>
      </c>
      <c r="W24" s="19">
        <f>U24/E24</f>
        <v>1.4778681236364468</v>
      </c>
      <c r="X24" s="19">
        <f>U24/M24</f>
        <v>3.0425622247703674</v>
      </c>
    </row>
    <row r="25" spans="1:31" x14ac:dyDescent="0.25">
      <c r="A25" s="2" t="s">
        <v>24</v>
      </c>
      <c r="B25" s="1">
        <f>SUM(B46:B52)</f>
        <v>1.1156505999999999E-3</v>
      </c>
      <c r="C25" s="8">
        <f>(B25-$B25)/$B25</f>
        <v>0</v>
      </c>
      <c r="D25" s="6" t="s">
        <v>44</v>
      </c>
      <c r="E25" s="9">
        <f>B25*0.5*6.6*(1.25*20*60/1000)*1000</f>
        <v>5.5224704699999991</v>
      </c>
      <c r="F25" s="13">
        <f>(E25-$E25)/$E25</f>
        <v>0</v>
      </c>
      <c r="I25" s="2" t="s">
        <v>24</v>
      </c>
      <c r="J25" s="1">
        <f>SUM(J46:J52)</f>
        <v>1.6305835999999999E-3</v>
      </c>
      <c r="K25" s="8">
        <f>(J25-$B25)/$B25</f>
        <v>0.4615540026599726</v>
      </c>
      <c r="L25" s="6" t="s">
        <v>44</v>
      </c>
      <c r="M25" s="9">
        <f>J25*0.5*6.6*(0.75*12*60/1000)*1000</f>
        <v>2.9056999751999997</v>
      </c>
      <c r="N25" s="13">
        <f>(M25-$E25)/$E25</f>
        <v>-0.47384055904240985</v>
      </c>
      <c r="Q25" s="2" t="s">
        <v>24</v>
      </c>
      <c r="R25" s="1">
        <f>SUM(R46:R52)</f>
        <v>1.7694999999999999E-4</v>
      </c>
      <c r="S25" s="8">
        <f>(R25-$B25)/$B25</f>
        <v>-0.84139299526213673</v>
      </c>
      <c r="T25" s="6" t="s">
        <v>44</v>
      </c>
      <c r="U25" s="9">
        <f>R25*0.5*6.6*(1.923*26*60/1000)*1000</f>
        <v>1.7517349277999998</v>
      </c>
      <c r="V25" s="13">
        <f>(U25-$E25)/$E25</f>
        <v>-0.68279867908465242</v>
      </c>
    </row>
    <row r="26" spans="1:31" ht="16.5" x14ac:dyDescent="0.25">
      <c r="A26" s="2" t="s">
        <v>87</v>
      </c>
      <c r="B26" s="1">
        <f>SUM(C30:C46)</f>
        <v>6140.88</v>
      </c>
      <c r="C26" s="8" t="s">
        <v>89</v>
      </c>
      <c r="I26" s="2" t="s">
        <v>87</v>
      </c>
      <c r="J26" s="1">
        <f>SUM(K30:K46)</f>
        <v>6140.88</v>
      </c>
      <c r="Q26" s="2" t="s">
        <v>87</v>
      </c>
      <c r="R26" s="1">
        <f>SUM(S30:S46)</f>
        <v>6140.88</v>
      </c>
    </row>
    <row r="27" spans="1:31" x14ac:dyDescent="0.25">
      <c r="A27" s="2"/>
      <c r="B27" s="1"/>
    </row>
    <row r="28" spans="1:31" ht="16.5" x14ac:dyDescent="0.25">
      <c r="A28" s="2" t="s">
        <v>16</v>
      </c>
      <c r="B28" s="2" t="s">
        <v>17</v>
      </c>
      <c r="C28" s="2" t="s">
        <v>18</v>
      </c>
      <c r="D28" s="2" t="s">
        <v>19</v>
      </c>
      <c r="E28" s="2" t="s">
        <v>20</v>
      </c>
      <c r="F28" s="2" t="s">
        <v>21</v>
      </c>
      <c r="I28" s="2" t="s">
        <v>16</v>
      </c>
      <c r="J28" s="2" t="s">
        <v>17</v>
      </c>
      <c r="K28" s="2" t="s">
        <v>18</v>
      </c>
      <c r="L28" s="2" t="s">
        <v>19</v>
      </c>
      <c r="M28" s="2" t="s">
        <v>20</v>
      </c>
      <c r="N28" s="2" t="s">
        <v>21</v>
      </c>
      <c r="Q28" s="2" t="s">
        <v>16</v>
      </c>
      <c r="R28" s="2" t="s">
        <v>17</v>
      </c>
      <c r="S28" s="2" t="s">
        <v>18</v>
      </c>
      <c r="T28" s="2" t="s">
        <v>19</v>
      </c>
      <c r="U28" s="2" t="s">
        <v>20</v>
      </c>
      <c r="V28" s="2" t="s">
        <v>21</v>
      </c>
    </row>
    <row r="29" spans="1:31" x14ac:dyDescent="0.25">
      <c r="A29">
        <v>1</v>
      </c>
      <c r="B29" s="1">
        <v>4.601E-8</v>
      </c>
      <c r="C29" s="1">
        <v>44.61</v>
      </c>
      <c r="D29" s="1">
        <v>44.61</v>
      </c>
      <c r="E29" s="1">
        <v>0</v>
      </c>
      <c r="F29" s="1">
        <v>1.0310000000000001E-9</v>
      </c>
      <c r="I29">
        <v>1</v>
      </c>
      <c r="J29" s="1">
        <v>1.2529999999999999E-7</v>
      </c>
      <c r="K29" s="1">
        <v>44.61</v>
      </c>
      <c r="L29" s="1">
        <v>44.61</v>
      </c>
      <c r="M29" s="1">
        <v>0</v>
      </c>
      <c r="N29" s="1">
        <v>2.8090000000000001E-9</v>
      </c>
      <c r="Q29">
        <v>1</v>
      </c>
      <c r="R29" s="1">
        <v>2.0850000000000001E-8</v>
      </c>
      <c r="S29" s="1">
        <v>44.61</v>
      </c>
      <c r="T29" s="1">
        <v>44.61</v>
      </c>
      <c r="U29" s="1">
        <v>0</v>
      </c>
      <c r="V29" s="1">
        <v>4.6739999999999996E-10</v>
      </c>
      <c r="Y29" s="1"/>
      <c r="Z29" s="1"/>
      <c r="AA29" s="1"/>
      <c r="AB29" s="1"/>
      <c r="AC29" s="1"/>
      <c r="AD29" s="1"/>
      <c r="AE29" s="1"/>
    </row>
    <row r="30" spans="1:31" x14ac:dyDescent="0.25">
      <c r="A30">
        <v>2</v>
      </c>
      <c r="B30" s="1">
        <v>1.9300000000000001E-2</v>
      </c>
      <c r="C30" s="1">
        <v>30.19</v>
      </c>
      <c r="D30" s="1">
        <v>30.19</v>
      </c>
      <c r="E30" s="1">
        <v>0</v>
      </c>
      <c r="F30" s="1">
        <v>6.3929999999999998E-4</v>
      </c>
      <c r="I30">
        <v>2</v>
      </c>
      <c r="J30" s="1">
        <v>9.9819999999999996E-3</v>
      </c>
      <c r="K30" s="1">
        <v>30.19</v>
      </c>
      <c r="L30" s="1">
        <v>30.19</v>
      </c>
      <c r="M30" s="1">
        <v>0</v>
      </c>
      <c r="N30" s="1">
        <v>3.3070000000000002E-4</v>
      </c>
      <c r="Q30">
        <v>2</v>
      </c>
      <c r="R30" s="1">
        <v>1.6289999999999999E-2</v>
      </c>
      <c r="S30" s="1">
        <v>30.19</v>
      </c>
      <c r="T30" s="1">
        <v>30.19</v>
      </c>
      <c r="U30" s="1">
        <v>0</v>
      </c>
      <c r="V30" s="1">
        <v>5.3950000000000005E-4</v>
      </c>
      <c r="Y30" s="1"/>
      <c r="Z30" s="1"/>
      <c r="AA30" s="1"/>
      <c r="AB30" s="1"/>
      <c r="AC30" s="1"/>
      <c r="AD30" s="1"/>
      <c r="AE30" s="1"/>
    </row>
    <row r="31" spans="1:31" x14ac:dyDescent="0.25">
      <c r="A31">
        <v>3</v>
      </c>
      <c r="B31" s="1">
        <v>1.5499999999999999E-3</v>
      </c>
      <c r="C31" s="1">
        <v>17.86</v>
      </c>
      <c r="D31" s="1">
        <v>17.86</v>
      </c>
      <c r="E31" s="1">
        <v>0</v>
      </c>
      <c r="F31" s="1">
        <v>8.6819999999999999E-5</v>
      </c>
      <c r="I31">
        <v>3</v>
      </c>
      <c r="J31" s="1">
        <v>4.6769999999999997E-3</v>
      </c>
      <c r="K31" s="1">
        <v>17.86</v>
      </c>
      <c r="L31" s="1">
        <v>17.86</v>
      </c>
      <c r="M31" s="1">
        <v>0</v>
      </c>
      <c r="N31" s="1">
        <v>2.6200000000000003E-4</v>
      </c>
      <c r="Q31">
        <v>3</v>
      </c>
      <c r="R31" s="1">
        <v>1.622E-3</v>
      </c>
      <c r="S31" s="1">
        <v>17.86</v>
      </c>
      <c r="T31" s="1">
        <v>17.86</v>
      </c>
      <c r="U31" s="1">
        <v>0</v>
      </c>
      <c r="V31" s="1">
        <v>9.0829999999999996E-5</v>
      </c>
      <c r="Y31" s="1"/>
      <c r="Z31" s="1"/>
      <c r="AA31" s="1"/>
      <c r="AB31" s="1"/>
      <c r="AC31" s="1"/>
      <c r="AD31" s="1"/>
      <c r="AE31" s="1"/>
    </row>
    <row r="32" spans="1:31" x14ac:dyDescent="0.25">
      <c r="A32">
        <v>4</v>
      </c>
      <c r="B32" s="1">
        <v>1.108E-3</v>
      </c>
      <c r="C32" s="1">
        <v>14.17</v>
      </c>
      <c r="D32" s="1">
        <v>14.17</v>
      </c>
      <c r="E32" s="1">
        <v>0</v>
      </c>
      <c r="F32" s="1">
        <v>7.8200000000000003E-5</v>
      </c>
      <c r="I32">
        <v>4</v>
      </c>
      <c r="J32" s="1">
        <v>3.1380000000000002E-3</v>
      </c>
      <c r="K32" s="1">
        <v>14.17</v>
      </c>
      <c r="L32" s="1">
        <v>14.17</v>
      </c>
      <c r="M32" s="1">
        <v>0</v>
      </c>
      <c r="N32" s="1">
        <v>2.2149999999999999E-4</v>
      </c>
      <c r="Q32">
        <v>4</v>
      </c>
      <c r="R32" s="1">
        <v>5.4589999999999999E-4</v>
      </c>
      <c r="S32" s="1">
        <v>14.17</v>
      </c>
      <c r="T32" s="1">
        <v>14.17</v>
      </c>
      <c r="U32" s="1">
        <v>0</v>
      </c>
      <c r="V32" s="1">
        <v>3.8529999999999999E-5</v>
      </c>
      <c r="Y32" s="1"/>
      <c r="Z32" s="1"/>
      <c r="AA32" s="1"/>
      <c r="AB32" s="1"/>
      <c r="AC32" s="1"/>
      <c r="AD32" s="1"/>
      <c r="AE32" s="1"/>
    </row>
    <row r="33" spans="1:31" x14ac:dyDescent="0.25">
      <c r="A33">
        <v>5</v>
      </c>
      <c r="B33" s="1">
        <v>1.0300000000000001E-3</v>
      </c>
      <c r="C33" s="1">
        <v>23</v>
      </c>
      <c r="D33" s="1">
        <v>23</v>
      </c>
      <c r="E33" s="1">
        <v>0</v>
      </c>
      <c r="F33" s="1">
        <v>4.4759999999999998E-5</v>
      </c>
      <c r="I33">
        <v>5</v>
      </c>
      <c r="J33" s="1">
        <v>2.823E-3</v>
      </c>
      <c r="K33" s="1">
        <v>23</v>
      </c>
      <c r="L33" s="1">
        <v>23</v>
      </c>
      <c r="M33" s="1">
        <v>0</v>
      </c>
      <c r="N33" s="1">
        <v>1.227E-4</v>
      </c>
      <c r="Q33">
        <v>5</v>
      </c>
      <c r="R33" s="1">
        <v>3.1169999999999999E-4</v>
      </c>
      <c r="S33" s="1">
        <v>23</v>
      </c>
      <c r="T33" s="1">
        <v>23</v>
      </c>
      <c r="U33" s="1">
        <v>0</v>
      </c>
      <c r="V33" s="1">
        <v>1.3550000000000001E-5</v>
      </c>
      <c r="Y33" s="1"/>
      <c r="Z33" s="1"/>
      <c r="AA33" s="1"/>
      <c r="AB33" s="1"/>
      <c r="AC33" s="1"/>
      <c r="AD33" s="1"/>
      <c r="AE33" s="1"/>
    </row>
    <row r="34" spans="1:31" x14ac:dyDescent="0.25">
      <c r="A34">
        <v>6</v>
      </c>
      <c r="B34" s="1">
        <v>6.6200000000000005E-4</v>
      </c>
      <c r="C34" s="1">
        <v>41.17</v>
      </c>
      <c r="D34" s="1">
        <v>41.17</v>
      </c>
      <c r="E34" s="1">
        <v>0</v>
      </c>
      <c r="F34" s="1">
        <v>1.6079999999999999E-5</v>
      </c>
      <c r="I34">
        <v>6</v>
      </c>
      <c r="J34" s="1">
        <v>1.9710000000000001E-3</v>
      </c>
      <c r="K34" s="1">
        <v>41.17</v>
      </c>
      <c r="L34" s="1">
        <v>41.17</v>
      </c>
      <c r="M34" s="1">
        <v>0</v>
      </c>
      <c r="N34" s="1">
        <v>4.7880000000000002E-5</v>
      </c>
      <c r="Q34">
        <v>6</v>
      </c>
      <c r="R34" s="1">
        <v>1.3909999999999999E-4</v>
      </c>
      <c r="S34" s="1">
        <v>41.17</v>
      </c>
      <c r="T34" s="1">
        <v>41.17</v>
      </c>
      <c r="U34" s="1">
        <v>0</v>
      </c>
      <c r="V34" s="1">
        <v>3.3790000000000002E-6</v>
      </c>
      <c r="Y34" s="1"/>
      <c r="Z34" s="1"/>
      <c r="AA34" s="1"/>
      <c r="AB34" s="1"/>
      <c r="AC34" s="1"/>
      <c r="AD34" s="1"/>
      <c r="AE34" s="1"/>
    </row>
    <row r="35" spans="1:31" x14ac:dyDescent="0.25">
      <c r="A35">
        <v>7</v>
      </c>
      <c r="B35" s="1">
        <v>3.145E-4</v>
      </c>
      <c r="C35" s="1">
        <v>54.99</v>
      </c>
      <c r="D35" s="1">
        <v>54.99</v>
      </c>
      <c r="E35" s="1">
        <v>0</v>
      </c>
      <c r="F35" s="1">
        <v>5.7200000000000003E-6</v>
      </c>
      <c r="I35">
        <v>7</v>
      </c>
      <c r="J35" s="1">
        <v>1.173E-3</v>
      </c>
      <c r="K35" s="1">
        <v>54.99</v>
      </c>
      <c r="L35" s="1">
        <v>54.99</v>
      </c>
      <c r="M35" s="1">
        <v>0</v>
      </c>
      <c r="N35" s="1">
        <v>2.1330000000000001E-5</v>
      </c>
      <c r="Q35">
        <v>7</v>
      </c>
      <c r="R35" s="1">
        <v>5.5460000000000001E-5</v>
      </c>
      <c r="S35" s="1">
        <v>54.99</v>
      </c>
      <c r="T35" s="1">
        <v>54.99</v>
      </c>
      <c r="U35" s="1">
        <v>0</v>
      </c>
      <c r="V35" s="1">
        <v>1.009E-6</v>
      </c>
      <c r="Y35" s="1"/>
      <c r="Z35" s="1"/>
      <c r="AA35" s="1"/>
      <c r="AB35" s="1"/>
      <c r="AC35" s="1"/>
      <c r="AD35" s="1"/>
      <c r="AE35" s="1"/>
    </row>
    <row r="36" spans="1:31" x14ac:dyDescent="0.25">
      <c r="A36">
        <v>8</v>
      </c>
      <c r="B36" s="1">
        <v>3.5500000000000001E-4</v>
      </c>
      <c r="C36" s="1">
        <v>101.9</v>
      </c>
      <c r="D36" s="1">
        <v>101.9</v>
      </c>
      <c r="E36" s="1">
        <v>0</v>
      </c>
      <c r="F36" s="1">
        <v>3.4819999999999999E-6</v>
      </c>
      <c r="I36">
        <v>8</v>
      </c>
      <c r="J36" s="1">
        <v>1.4E-3</v>
      </c>
      <c r="K36" s="1">
        <v>101.9</v>
      </c>
      <c r="L36" s="1">
        <v>101.9</v>
      </c>
      <c r="M36" s="1">
        <v>0</v>
      </c>
      <c r="N36" s="1">
        <v>1.3740000000000001E-5</v>
      </c>
      <c r="Q36">
        <v>8</v>
      </c>
      <c r="R36" s="1">
        <v>5.5279999999999999E-5</v>
      </c>
      <c r="S36" s="1">
        <v>101.9</v>
      </c>
      <c r="T36" s="1">
        <v>101.9</v>
      </c>
      <c r="U36" s="1">
        <v>0</v>
      </c>
      <c r="V36" s="1">
        <v>5.4229999999999998E-7</v>
      </c>
      <c r="Y36" s="1"/>
      <c r="Z36" s="1"/>
      <c r="AA36" s="1"/>
      <c r="AB36" s="1"/>
      <c r="AC36" s="1"/>
      <c r="AD36" s="1"/>
      <c r="AE36" s="1"/>
    </row>
    <row r="37" spans="1:31" x14ac:dyDescent="0.25">
      <c r="A37">
        <v>9</v>
      </c>
      <c r="B37" s="1">
        <v>2.519E-4</v>
      </c>
      <c r="C37" s="1">
        <v>158.6</v>
      </c>
      <c r="D37" s="1">
        <v>158.6</v>
      </c>
      <c r="E37" s="1">
        <v>0</v>
      </c>
      <c r="F37" s="1">
        <v>1.5880000000000001E-6</v>
      </c>
      <c r="I37">
        <v>9</v>
      </c>
      <c r="J37" s="1">
        <v>1.346E-3</v>
      </c>
      <c r="K37" s="1">
        <v>158.6</v>
      </c>
      <c r="L37" s="1">
        <v>158.6</v>
      </c>
      <c r="M37" s="1">
        <v>0</v>
      </c>
      <c r="N37" s="1">
        <v>8.4880000000000007E-6</v>
      </c>
      <c r="Q37">
        <v>9</v>
      </c>
      <c r="R37" s="1">
        <v>3.3880000000000001E-5</v>
      </c>
      <c r="S37" s="1">
        <v>158.6</v>
      </c>
      <c r="T37" s="1">
        <v>158.6</v>
      </c>
      <c r="U37" s="1">
        <v>0</v>
      </c>
      <c r="V37" s="1">
        <v>2.1360000000000001E-7</v>
      </c>
      <c r="Y37" s="1"/>
      <c r="Z37" s="1"/>
      <c r="AA37" s="1"/>
      <c r="AB37" s="1"/>
      <c r="AC37" s="1"/>
      <c r="AD37" s="1"/>
      <c r="AE37" s="1"/>
    </row>
    <row r="38" spans="1:31" x14ac:dyDescent="0.25">
      <c r="A38">
        <v>10</v>
      </c>
      <c r="B38" s="1">
        <v>1.3770000000000001E-4</v>
      </c>
      <c r="C38" s="1">
        <v>194.8</v>
      </c>
      <c r="D38" s="1">
        <v>194.8</v>
      </c>
      <c r="E38" s="1">
        <v>0</v>
      </c>
      <c r="F38" s="1">
        <v>7.0679999999999995E-7</v>
      </c>
      <c r="I38">
        <v>10</v>
      </c>
      <c r="J38" s="1">
        <v>1.188E-3</v>
      </c>
      <c r="K38" s="1">
        <v>194.8</v>
      </c>
      <c r="L38" s="1">
        <v>194.8</v>
      </c>
      <c r="M38" s="1">
        <v>0</v>
      </c>
      <c r="N38" s="1">
        <v>6.0990000000000004E-6</v>
      </c>
      <c r="Q38">
        <v>10</v>
      </c>
      <c r="R38" s="1">
        <v>1.414E-5</v>
      </c>
      <c r="S38" s="1">
        <v>194.8</v>
      </c>
      <c r="T38" s="1">
        <v>194.8</v>
      </c>
      <c r="U38" s="1">
        <v>0</v>
      </c>
      <c r="V38" s="1">
        <v>7.2619999999999998E-8</v>
      </c>
      <c r="Y38" s="1"/>
      <c r="Z38" s="1"/>
      <c r="AA38" s="1"/>
      <c r="AB38" s="1"/>
      <c r="AC38" s="1"/>
      <c r="AD38" s="1"/>
      <c r="AE38" s="1"/>
    </row>
    <row r="39" spans="1:31" x14ac:dyDescent="0.25">
      <c r="A39">
        <v>11</v>
      </c>
      <c r="B39" s="1">
        <v>1.55E-4</v>
      </c>
      <c r="C39" s="1">
        <v>250.2</v>
      </c>
      <c r="D39" s="1">
        <v>250.2</v>
      </c>
      <c r="E39" s="1">
        <v>0</v>
      </c>
      <c r="F39" s="1">
        <v>6.1959999999999996E-7</v>
      </c>
      <c r="I39">
        <v>11</v>
      </c>
      <c r="J39" s="1">
        <v>1.1800000000000001E-3</v>
      </c>
      <c r="K39" s="1">
        <v>250.2</v>
      </c>
      <c r="L39" s="1">
        <v>250.2</v>
      </c>
      <c r="M39" s="1">
        <v>0</v>
      </c>
      <c r="N39" s="1">
        <v>4.7180000000000004E-6</v>
      </c>
      <c r="Q39">
        <v>11</v>
      </c>
      <c r="R39" s="1">
        <v>1.5739999999999998E-5</v>
      </c>
      <c r="S39" s="1">
        <v>250.2</v>
      </c>
      <c r="T39" s="1">
        <v>250.2</v>
      </c>
      <c r="U39" s="1">
        <v>0</v>
      </c>
      <c r="V39" s="1">
        <v>6.2919999999999997E-8</v>
      </c>
      <c r="Y39" s="1"/>
      <c r="Z39" s="1"/>
      <c r="AA39" s="1"/>
      <c r="AB39" s="1"/>
      <c r="AC39" s="1"/>
      <c r="AD39" s="1"/>
      <c r="AE39" s="1"/>
    </row>
    <row r="40" spans="1:31" x14ac:dyDescent="0.25">
      <c r="A40">
        <v>12</v>
      </c>
      <c r="B40" s="1">
        <v>1.618E-4</v>
      </c>
      <c r="C40" s="1">
        <v>316.2</v>
      </c>
      <c r="D40" s="1">
        <v>316.2</v>
      </c>
      <c r="E40" s="1">
        <v>0</v>
      </c>
      <c r="F40" s="1">
        <v>5.1170000000000001E-7</v>
      </c>
      <c r="I40">
        <v>12</v>
      </c>
      <c r="J40" s="1">
        <v>1.178E-3</v>
      </c>
      <c r="K40" s="1">
        <v>316.2</v>
      </c>
      <c r="L40" s="1">
        <v>316.2</v>
      </c>
      <c r="M40" s="1">
        <v>0</v>
      </c>
      <c r="N40" s="1">
        <v>3.7249999999999999E-6</v>
      </c>
      <c r="Q40">
        <v>12</v>
      </c>
      <c r="R40" s="1">
        <v>1.5420000000000001E-5</v>
      </c>
      <c r="S40" s="1">
        <v>316.2</v>
      </c>
      <c r="T40" s="1">
        <v>316.2</v>
      </c>
      <c r="U40" s="1">
        <v>0</v>
      </c>
      <c r="V40" s="1">
        <v>4.8760000000000001E-8</v>
      </c>
      <c r="Y40" s="1"/>
      <c r="Z40" s="1"/>
      <c r="AA40" s="1"/>
      <c r="AB40" s="1"/>
      <c r="AC40" s="1"/>
      <c r="AD40" s="1"/>
      <c r="AE40" s="1"/>
    </row>
    <row r="41" spans="1:31" x14ac:dyDescent="0.25">
      <c r="A41">
        <v>13</v>
      </c>
      <c r="B41" s="1">
        <v>1.584E-4</v>
      </c>
      <c r="C41" s="1">
        <v>385.1</v>
      </c>
      <c r="D41" s="1">
        <v>385.1</v>
      </c>
      <c r="E41" s="1">
        <v>0</v>
      </c>
      <c r="F41" s="1">
        <v>4.1139999999999999E-7</v>
      </c>
      <c r="I41">
        <v>13</v>
      </c>
      <c r="J41" s="1">
        <v>1.0740000000000001E-3</v>
      </c>
      <c r="K41" s="1">
        <v>385.1</v>
      </c>
      <c r="L41" s="1">
        <v>385.1</v>
      </c>
      <c r="M41" s="1">
        <v>0</v>
      </c>
      <c r="N41" s="1">
        <v>2.7879999999999998E-6</v>
      </c>
      <c r="Q41">
        <v>13</v>
      </c>
      <c r="R41" s="1">
        <v>1.4219999999999999E-5</v>
      </c>
      <c r="S41" s="1">
        <v>385.1</v>
      </c>
      <c r="T41" s="1">
        <v>385.1</v>
      </c>
      <c r="U41" s="1">
        <v>0</v>
      </c>
      <c r="V41" s="1">
        <v>3.693E-8</v>
      </c>
      <c r="Y41" s="1"/>
      <c r="Z41" s="1"/>
      <c r="AA41" s="1"/>
      <c r="AB41" s="1"/>
      <c r="AC41" s="1"/>
      <c r="AD41" s="1"/>
      <c r="AE41" s="1"/>
    </row>
    <row r="42" spans="1:31" x14ac:dyDescent="0.25">
      <c r="A42">
        <v>14</v>
      </c>
      <c r="B42" s="1">
        <v>1.8679999999999999E-4</v>
      </c>
      <c r="C42" s="1">
        <v>460</v>
      </c>
      <c r="D42" s="1">
        <v>460</v>
      </c>
      <c r="E42" s="1">
        <v>0</v>
      </c>
      <c r="F42" s="1">
        <v>4.0610000000000002E-7</v>
      </c>
      <c r="I42">
        <v>14</v>
      </c>
      <c r="J42" s="1">
        <v>1.158E-3</v>
      </c>
      <c r="K42" s="1">
        <v>460</v>
      </c>
      <c r="L42" s="1">
        <v>460</v>
      </c>
      <c r="M42" s="1">
        <v>0</v>
      </c>
      <c r="N42" s="1">
        <v>2.5179999999999999E-6</v>
      </c>
      <c r="Q42">
        <v>14</v>
      </c>
      <c r="R42" s="1">
        <v>1.6019999999999999E-5</v>
      </c>
      <c r="S42" s="1">
        <v>460</v>
      </c>
      <c r="T42" s="1">
        <v>460</v>
      </c>
      <c r="U42" s="1">
        <v>0</v>
      </c>
      <c r="V42" s="1">
        <v>3.4830000000000002E-8</v>
      </c>
      <c r="Y42" s="1"/>
      <c r="Z42" s="1"/>
      <c r="AA42" s="1"/>
      <c r="AB42" s="1"/>
      <c r="AC42" s="1"/>
      <c r="AD42" s="1"/>
      <c r="AE42" s="1"/>
    </row>
    <row r="43" spans="1:31" x14ac:dyDescent="0.25">
      <c r="A43">
        <v>15</v>
      </c>
      <c r="B43" s="1">
        <v>1.8259999999999999E-4</v>
      </c>
      <c r="C43" s="1">
        <v>562.70000000000005</v>
      </c>
      <c r="D43" s="1">
        <v>562.70000000000005</v>
      </c>
      <c r="E43" s="1">
        <v>0</v>
      </c>
      <c r="F43" s="1">
        <v>3.2449999999999997E-7</v>
      </c>
      <c r="I43">
        <v>15</v>
      </c>
      <c r="J43" s="1">
        <v>9.8879999999999997E-4</v>
      </c>
      <c r="K43" s="1">
        <v>562.70000000000005</v>
      </c>
      <c r="L43" s="1">
        <v>562.70000000000005</v>
      </c>
      <c r="M43" s="1">
        <v>0</v>
      </c>
      <c r="N43" s="1">
        <v>1.7570000000000001E-6</v>
      </c>
      <c r="Q43">
        <v>15</v>
      </c>
      <c r="R43" s="1">
        <v>1.503E-5</v>
      </c>
      <c r="S43" s="1">
        <v>562.70000000000005</v>
      </c>
      <c r="T43" s="1">
        <v>562.70000000000005</v>
      </c>
      <c r="U43" s="1">
        <v>0</v>
      </c>
      <c r="V43" s="1">
        <v>2.6700000000000001E-8</v>
      </c>
      <c r="Y43" s="1"/>
      <c r="Z43" s="1"/>
      <c r="AA43" s="1"/>
      <c r="AB43" s="1"/>
      <c r="AC43" s="1"/>
      <c r="AD43" s="1"/>
      <c r="AE43" s="1"/>
    </row>
    <row r="44" spans="1:31" x14ac:dyDescent="0.25">
      <c r="A44">
        <v>16</v>
      </c>
      <c r="B44" s="1">
        <v>1.939E-4</v>
      </c>
      <c r="C44" s="1">
        <v>733</v>
      </c>
      <c r="D44" s="1">
        <v>733</v>
      </c>
      <c r="E44" s="1">
        <v>0</v>
      </c>
      <c r="F44" s="1">
        <v>2.6450000000000002E-7</v>
      </c>
      <c r="I44">
        <v>16</v>
      </c>
      <c r="J44" s="1">
        <v>8.9329999999999998E-4</v>
      </c>
      <c r="K44" s="1">
        <v>733</v>
      </c>
      <c r="L44" s="1">
        <v>733</v>
      </c>
      <c r="M44" s="1">
        <v>0</v>
      </c>
      <c r="N44" s="1">
        <v>1.2190000000000001E-6</v>
      </c>
      <c r="Q44">
        <v>16</v>
      </c>
      <c r="R44" s="1">
        <v>1.5860000000000001E-5</v>
      </c>
      <c r="S44" s="1">
        <v>733</v>
      </c>
      <c r="T44" s="1">
        <v>733</v>
      </c>
      <c r="U44" s="1">
        <v>0</v>
      </c>
      <c r="V44" s="1">
        <v>2.1629999999999999E-8</v>
      </c>
      <c r="Y44" s="1"/>
      <c r="Z44" s="1"/>
      <c r="AA44" s="1"/>
      <c r="AB44" s="1"/>
      <c r="AC44" s="1"/>
      <c r="AD44" s="1"/>
      <c r="AE44" s="1"/>
    </row>
    <row r="45" spans="1:31" x14ac:dyDescent="0.25">
      <c r="A45">
        <v>17</v>
      </c>
      <c r="B45" s="1">
        <v>1.996E-4</v>
      </c>
      <c r="C45" s="1">
        <v>1052</v>
      </c>
      <c r="D45" s="1">
        <v>1052</v>
      </c>
      <c r="E45" s="1">
        <v>0</v>
      </c>
      <c r="F45" s="1">
        <v>1.896E-7</v>
      </c>
      <c r="I45">
        <v>17</v>
      </c>
      <c r="J45" s="1">
        <v>8.3920000000000002E-4</v>
      </c>
      <c r="K45" s="1">
        <v>1052</v>
      </c>
      <c r="L45" s="1">
        <v>1052</v>
      </c>
      <c r="M45" s="1">
        <v>0</v>
      </c>
      <c r="N45" s="1">
        <v>7.9739999999999998E-7</v>
      </c>
      <c r="Q45">
        <v>17</v>
      </c>
      <c r="R45" s="1">
        <v>1.43E-5</v>
      </c>
      <c r="S45" s="1">
        <v>1052</v>
      </c>
      <c r="T45" s="1">
        <v>1052</v>
      </c>
      <c r="U45" s="1">
        <v>0</v>
      </c>
      <c r="V45" s="1">
        <v>1.359E-8</v>
      </c>
      <c r="Y45" s="1"/>
      <c r="Z45" s="1"/>
      <c r="AA45" s="1"/>
      <c r="AB45" s="1"/>
      <c r="AC45" s="1"/>
      <c r="AD45" s="1"/>
      <c r="AE45" s="1"/>
    </row>
    <row r="46" spans="1:31" x14ac:dyDescent="0.25">
      <c r="A46">
        <v>18</v>
      </c>
      <c r="B46" s="1">
        <v>2.3919999999999999E-4</v>
      </c>
      <c r="C46" s="1">
        <v>1745</v>
      </c>
      <c r="D46" s="1">
        <v>0</v>
      </c>
      <c r="E46" s="1">
        <v>4798</v>
      </c>
      <c r="F46" s="1">
        <v>1.37E-7</v>
      </c>
      <c r="I46">
        <v>18</v>
      </c>
      <c r="J46" s="1">
        <v>7.9759999999999998E-4</v>
      </c>
      <c r="K46" s="1">
        <v>1745</v>
      </c>
      <c r="L46" s="1">
        <v>0</v>
      </c>
      <c r="M46" s="1">
        <v>4603</v>
      </c>
      <c r="N46" s="1">
        <v>4.5699999999999998E-7</v>
      </c>
      <c r="Q46">
        <v>18</v>
      </c>
      <c r="R46" s="1">
        <v>1.5780000000000001E-5</v>
      </c>
      <c r="S46" s="1">
        <v>1745</v>
      </c>
      <c r="T46" s="1">
        <v>0</v>
      </c>
      <c r="U46" s="1">
        <v>5059</v>
      </c>
      <c r="V46" s="1">
        <v>9.0409999999999997E-9</v>
      </c>
      <c r="Y46" s="1"/>
      <c r="Z46" s="1"/>
      <c r="AA46" s="1"/>
      <c r="AB46" s="1"/>
      <c r="AC46" s="1"/>
      <c r="AD46" s="1"/>
      <c r="AE46" s="1"/>
    </row>
    <row r="47" spans="1:31" x14ac:dyDescent="0.25">
      <c r="A47">
        <v>19</v>
      </c>
      <c r="B47" s="1">
        <v>2.4790000000000001E-4</v>
      </c>
      <c r="C47" s="1">
        <v>2516</v>
      </c>
      <c r="D47" s="1">
        <v>0</v>
      </c>
      <c r="E47" s="1">
        <v>12010</v>
      </c>
      <c r="F47" s="1">
        <v>9.8550000000000006E-8</v>
      </c>
      <c r="I47">
        <v>19</v>
      </c>
      <c r="J47" s="1">
        <v>4.9950000000000005E-4</v>
      </c>
      <c r="K47" s="1">
        <v>2516</v>
      </c>
      <c r="L47" s="1">
        <v>0</v>
      </c>
      <c r="M47" s="1">
        <v>11410</v>
      </c>
      <c r="N47" s="1">
        <v>1.9859999999999999E-7</v>
      </c>
      <c r="Q47">
        <v>19</v>
      </c>
      <c r="R47" s="1">
        <v>1.8899999999999999E-5</v>
      </c>
      <c r="S47" s="1">
        <v>2516</v>
      </c>
      <c r="T47" s="1">
        <v>0</v>
      </c>
      <c r="U47" s="1">
        <v>12830</v>
      </c>
      <c r="V47" s="1">
        <v>7.5129999999999992E-9</v>
      </c>
      <c r="Y47" s="1"/>
      <c r="Z47" s="1"/>
      <c r="AA47" s="1"/>
      <c r="AB47" s="1"/>
      <c r="AC47" s="1"/>
      <c r="AD47" s="1"/>
      <c r="AE47" s="1"/>
    </row>
    <row r="48" spans="1:31" x14ac:dyDescent="0.25">
      <c r="A48">
        <v>20</v>
      </c>
      <c r="B48" s="1">
        <v>2.6380000000000002E-4</v>
      </c>
      <c r="C48" s="1">
        <v>4189</v>
      </c>
      <c r="D48" s="1">
        <v>0</v>
      </c>
      <c r="E48" s="1">
        <v>38110</v>
      </c>
      <c r="F48" s="1">
        <v>6.2989999999999997E-8</v>
      </c>
      <c r="I48">
        <v>20</v>
      </c>
      <c r="J48" s="1">
        <v>2.4709999999999999E-4</v>
      </c>
      <c r="K48" s="1">
        <v>4189</v>
      </c>
      <c r="L48" s="1">
        <v>0</v>
      </c>
      <c r="M48" s="1">
        <v>35950</v>
      </c>
      <c r="N48" s="1">
        <v>5.8999999999999999E-8</v>
      </c>
      <c r="Q48">
        <v>20</v>
      </c>
      <c r="R48" s="1">
        <v>2.6829999999999999E-5</v>
      </c>
      <c r="S48" s="1">
        <v>4189</v>
      </c>
      <c r="T48" s="1">
        <v>0</v>
      </c>
      <c r="U48" s="1">
        <v>41010</v>
      </c>
      <c r="V48" s="1">
        <v>6.4059999999999996E-9</v>
      </c>
      <c r="Y48" s="1"/>
      <c r="Z48" s="1"/>
      <c r="AA48" s="1"/>
      <c r="AB48" s="1"/>
      <c r="AC48" s="1"/>
      <c r="AD48" s="1"/>
      <c r="AE48" s="1"/>
    </row>
    <row r="49" spans="1:31" x14ac:dyDescent="0.25">
      <c r="A49">
        <v>21</v>
      </c>
      <c r="B49" s="1">
        <v>2.1809999999999999E-4</v>
      </c>
      <c r="C49" s="1">
        <v>7167</v>
      </c>
      <c r="D49" s="1">
        <v>0</v>
      </c>
      <c r="E49" s="1">
        <v>61440</v>
      </c>
      <c r="F49" s="1">
        <v>3.0430000000000002E-8</v>
      </c>
      <c r="I49">
        <v>21</v>
      </c>
      <c r="J49" s="1">
        <v>7.1299999999999998E-5</v>
      </c>
      <c r="K49" s="1">
        <v>7167</v>
      </c>
      <c r="L49" s="1">
        <v>0</v>
      </c>
      <c r="M49" s="1">
        <v>57980</v>
      </c>
      <c r="N49" s="1">
        <v>9.9469999999999997E-9</v>
      </c>
      <c r="Q49">
        <v>21</v>
      </c>
      <c r="R49" s="1">
        <v>3.6199999999999999E-5</v>
      </c>
      <c r="S49" s="1">
        <v>7167</v>
      </c>
      <c r="T49" s="1">
        <v>0</v>
      </c>
      <c r="U49" s="1">
        <v>66090</v>
      </c>
      <c r="V49" s="1">
        <v>5.0499999999999997E-9</v>
      </c>
      <c r="Y49" s="1"/>
      <c r="Z49" s="1"/>
      <c r="AA49" s="1"/>
      <c r="AB49" s="1"/>
      <c r="AC49" s="1"/>
      <c r="AD49" s="1"/>
      <c r="AE49" s="1"/>
    </row>
    <row r="50" spans="1:31" x14ac:dyDescent="0.25">
      <c r="A50">
        <v>22</v>
      </c>
      <c r="B50" s="1">
        <v>1.183E-4</v>
      </c>
      <c r="C50" s="1">
        <v>12900</v>
      </c>
      <c r="D50" s="1">
        <v>0</v>
      </c>
      <c r="E50" s="1">
        <v>107900</v>
      </c>
      <c r="F50" s="1">
        <v>9.1670000000000003E-9</v>
      </c>
      <c r="I50">
        <v>22</v>
      </c>
      <c r="J50" s="1">
        <v>1.4800000000000001E-5</v>
      </c>
      <c r="K50" s="1">
        <v>12900</v>
      </c>
      <c r="L50" s="1">
        <v>0</v>
      </c>
      <c r="M50" s="1">
        <v>101800</v>
      </c>
      <c r="N50" s="1">
        <v>1.1470000000000001E-9</v>
      </c>
      <c r="Q50">
        <v>22</v>
      </c>
      <c r="R50" s="1">
        <v>4.2530000000000001E-5</v>
      </c>
      <c r="S50" s="1">
        <v>12900</v>
      </c>
      <c r="T50" s="1">
        <v>0</v>
      </c>
      <c r="U50" s="1">
        <v>116000</v>
      </c>
      <c r="V50" s="1">
        <v>3.2970000000000001E-9</v>
      </c>
      <c r="Y50" s="1"/>
      <c r="Z50" s="1"/>
      <c r="AA50" s="1"/>
      <c r="AB50" s="1"/>
      <c r="AC50" s="1"/>
      <c r="AD50" s="1"/>
      <c r="AE50" s="1"/>
    </row>
    <row r="51" spans="1:31" x14ac:dyDescent="0.25">
      <c r="A51">
        <v>23</v>
      </c>
      <c r="B51" s="1">
        <v>2.7949999999999998E-5</v>
      </c>
      <c r="C51" s="1">
        <v>22810</v>
      </c>
      <c r="D51" s="1">
        <v>0</v>
      </c>
      <c r="E51" s="1">
        <v>192400</v>
      </c>
      <c r="F51" s="1">
        <v>1.225E-9</v>
      </c>
      <c r="I51">
        <v>23</v>
      </c>
      <c r="J51" s="1">
        <v>2.8360000000000002E-7</v>
      </c>
      <c r="K51" s="1">
        <v>22810</v>
      </c>
      <c r="L51" s="1">
        <v>0</v>
      </c>
      <c r="M51" s="1">
        <v>181600</v>
      </c>
      <c r="N51" s="1">
        <v>1.2429999999999999E-11</v>
      </c>
      <c r="Q51">
        <v>23</v>
      </c>
      <c r="R51" s="1">
        <v>3.3200000000000001E-5</v>
      </c>
      <c r="S51" s="1">
        <v>22810</v>
      </c>
      <c r="T51" s="1">
        <v>0</v>
      </c>
      <c r="U51" s="1">
        <v>207000</v>
      </c>
      <c r="V51" s="1">
        <v>1.455E-9</v>
      </c>
      <c r="Y51" s="1"/>
      <c r="Z51" s="1"/>
      <c r="AA51" s="1"/>
      <c r="AB51" s="1"/>
      <c r="AC51" s="1"/>
      <c r="AD51" s="1"/>
      <c r="AE51" s="1"/>
    </row>
    <row r="52" spans="1:31" x14ac:dyDescent="0.25">
      <c r="A52">
        <v>24</v>
      </c>
      <c r="B52" s="1">
        <v>4.0059999999999997E-7</v>
      </c>
      <c r="C52" s="1">
        <v>42430</v>
      </c>
      <c r="D52" s="1">
        <v>0</v>
      </c>
      <c r="E52" s="1">
        <v>354500</v>
      </c>
      <c r="F52" s="1">
        <v>9.4419999999999996E-12</v>
      </c>
      <c r="I52">
        <v>24</v>
      </c>
      <c r="J52" s="1">
        <v>0</v>
      </c>
      <c r="K52" s="1">
        <v>42430</v>
      </c>
      <c r="L52" s="1">
        <v>0</v>
      </c>
      <c r="M52" s="1">
        <v>334600</v>
      </c>
      <c r="N52" s="1">
        <v>0</v>
      </c>
      <c r="Q52">
        <v>24</v>
      </c>
      <c r="R52" s="1">
        <v>3.5099999999999999E-6</v>
      </c>
      <c r="S52" s="1">
        <v>42430</v>
      </c>
      <c r="T52" s="1">
        <v>0</v>
      </c>
      <c r="U52" s="1">
        <v>381200</v>
      </c>
      <c r="V52" s="1">
        <v>8.272E-11</v>
      </c>
      <c r="Y52" s="1"/>
      <c r="Z52" s="1"/>
      <c r="AA52" s="1"/>
      <c r="AB52" s="1"/>
      <c r="AC52" s="1"/>
      <c r="AD52" s="1"/>
      <c r="AE52" s="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8A792-BDAD-4503-88B3-66C64DC13635}">
  <dimension ref="A1:AL52"/>
  <sheetViews>
    <sheetView topLeftCell="A3" workbookViewId="0">
      <selection activeCell="J23" sqref="J23"/>
    </sheetView>
  </sheetViews>
  <sheetFormatPr defaultRowHeight="15" x14ac:dyDescent="0.25"/>
  <cols>
    <col min="1" max="1" width="10.140625" customWidth="1"/>
  </cols>
  <sheetData>
    <row r="1" spans="1:33" ht="16.5" x14ac:dyDescent="0.25">
      <c r="A1" t="s">
        <v>47</v>
      </c>
      <c r="H1" t="s">
        <v>47</v>
      </c>
      <c r="O1" t="s">
        <v>47</v>
      </c>
      <c r="Y1" t="s">
        <v>47</v>
      </c>
      <c r="AG1" t="s">
        <v>47</v>
      </c>
    </row>
    <row r="3" spans="1:33" x14ac:dyDescent="0.25">
      <c r="A3" t="s">
        <v>15</v>
      </c>
      <c r="H3" t="s">
        <v>15</v>
      </c>
      <c r="O3" t="s">
        <v>15</v>
      </c>
      <c r="Y3" t="s">
        <v>25</v>
      </c>
      <c r="AG3" t="s">
        <v>25</v>
      </c>
    </row>
    <row r="4" spans="1:33" x14ac:dyDescent="0.25">
      <c r="A4" t="s">
        <v>26</v>
      </c>
      <c r="H4" t="s">
        <v>26</v>
      </c>
      <c r="O4" t="s">
        <v>26</v>
      </c>
      <c r="Y4" t="s">
        <v>26</v>
      </c>
      <c r="AG4" t="s">
        <v>26</v>
      </c>
    </row>
    <row r="5" spans="1:33" x14ac:dyDescent="0.25">
      <c r="A5" t="s">
        <v>0</v>
      </c>
      <c r="H5" t="s">
        <v>0</v>
      </c>
      <c r="O5" t="s">
        <v>0</v>
      </c>
      <c r="Y5" t="s">
        <v>27</v>
      </c>
      <c r="AG5" t="s">
        <v>33</v>
      </c>
    </row>
    <row r="6" spans="1:33" x14ac:dyDescent="0.25">
      <c r="A6" t="s">
        <v>1</v>
      </c>
      <c r="H6" t="s">
        <v>1</v>
      </c>
      <c r="O6" t="s">
        <v>1</v>
      </c>
      <c r="Y6" t="s">
        <v>1</v>
      </c>
      <c r="AG6" t="s">
        <v>1</v>
      </c>
    </row>
    <row r="7" spans="1:33" ht="18.75" x14ac:dyDescent="0.3">
      <c r="A7" s="3" t="s">
        <v>2</v>
      </c>
      <c r="H7" s="3" t="s">
        <v>2</v>
      </c>
      <c r="I7" s="7"/>
      <c r="J7" s="7"/>
      <c r="K7" s="7"/>
      <c r="L7" s="7"/>
      <c r="M7" s="7"/>
      <c r="O7" s="3" t="s">
        <v>2</v>
      </c>
      <c r="Q7" s="7"/>
      <c r="R7" s="7"/>
      <c r="S7" s="7"/>
      <c r="T7" s="7"/>
      <c r="U7" s="7"/>
      <c r="V7" s="7"/>
      <c r="W7" s="7"/>
      <c r="X7" s="7" t="s">
        <v>39</v>
      </c>
      <c r="Y7" s="3" t="s">
        <v>28</v>
      </c>
      <c r="AF7" s="7" t="s">
        <v>40</v>
      </c>
      <c r="AG7" s="3" t="s">
        <v>34</v>
      </c>
    </row>
    <row r="8" spans="1:33" x14ac:dyDescent="0.25">
      <c r="A8" t="s">
        <v>3</v>
      </c>
      <c r="H8" t="s">
        <v>3</v>
      </c>
      <c r="O8" t="s">
        <v>3</v>
      </c>
      <c r="Y8" t="s">
        <v>29</v>
      </c>
      <c r="AG8" t="s">
        <v>35</v>
      </c>
    </row>
    <row r="9" spans="1:33" x14ac:dyDescent="0.25">
      <c r="A9" s="4" t="s">
        <v>4</v>
      </c>
      <c r="H9" s="4" t="s">
        <v>4</v>
      </c>
      <c r="O9" s="4" t="s">
        <v>4</v>
      </c>
      <c r="Y9" t="s">
        <v>30</v>
      </c>
      <c r="AG9" t="s">
        <v>36</v>
      </c>
    </row>
    <row r="10" spans="1:33" x14ac:dyDescent="0.25">
      <c r="A10" t="s">
        <v>5</v>
      </c>
      <c r="H10" t="s">
        <v>5</v>
      </c>
      <c r="O10" t="s">
        <v>5</v>
      </c>
      <c r="Y10" t="s">
        <v>31</v>
      </c>
      <c r="AG10" t="s">
        <v>37</v>
      </c>
    </row>
    <row r="11" spans="1:33" x14ac:dyDescent="0.25">
      <c r="A11" t="s">
        <v>6</v>
      </c>
      <c r="H11" t="s">
        <v>6</v>
      </c>
      <c r="O11" t="s">
        <v>6</v>
      </c>
      <c r="Y11" t="s">
        <v>32</v>
      </c>
      <c r="AG11" t="s">
        <v>38</v>
      </c>
    </row>
    <row r="12" spans="1:33" x14ac:dyDescent="0.25">
      <c r="A12" t="s">
        <v>7</v>
      </c>
      <c r="H12" t="s">
        <v>7</v>
      </c>
      <c r="O12" t="s">
        <v>7</v>
      </c>
      <c r="Y12" t="s">
        <v>7</v>
      </c>
      <c r="AG12" t="s">
        <v>7</v>
      </c>
    </row>
    <row r="13" spans="1:33" x14ac:dyDescent="0.25">
      <c r="A13" t="s">
        <v>8</v>
      </c>
      <c r="H13" t="s">
        <v>8</v>
      </c>
      <c r="O13" t="s">
        <v>8</v>
      </c>
      <c r="Y13" t="s">
        <v>8</v>
      </c>
      <c r="AG13" t="s">
        <v>8</v>
      </c>
    </row>
    <row r="14" spans="1:33" x14ac:dyDescent="0.25">
      <c r="A14" t="s">
        <v>9</v>
      </c>
      <c r="H14" t="s">
        <v>9</v>
      </c>
      <c r="O14" t="s">
        <v>9</v>
      </c>
      <c r="Y14" t="s">
        <v>9</v>
      </c>
      <c r="AG14" t="s">
        <v>9</v>
      </c>
    </row>
    <row r="15" spans="1:33" ht="18.75" x14ac:dyDescent="0.3">
      <c r="A15" s="4" t="s">
        <v>10</v>
      </c>
      <c r="G15" s="7" t="s">
        <v>39</v>
      </c>
      <c r="H15" s="3" t="s">
        <v>42</v>
      </c>
      <c r="N15" s="7" t="s">
        <v>40</v>
      </c>
      <c r="O15" s="3" t="s">
        <v>46</v>
      </c>
      <c r="Y15" s="4" t="s">
        <v>10</v>
      </c>
      <c r="AG15" s="4" t="s">
        <v>10</v>
      </c>
    </row>
    <row r="17" spans="1:38" x14ac:dyDescent="0.25">
      <c r="A17" t="s">
        <v>11</v>
      </c>
      <c r="H17" t="s">
        <v>11</v>
      </c>
      <c r="O17" t="s">
        <v>11</v>
      </c>
      <c r="Y17" t="s">
        <v>11</v>
      </c>
      <c r="AG17" t="s">
        <v>11</v>
      </c>
    </row>
    <row r="18" spans="1:38" x14ac:dyDescent="0.25">
      <c r="A18" t="s">
        <v>61</v>
      </c>
      <c r="H18" t="s">
        <v>61</v>
      </c>
      <c r="O18" t="s">
        <v>61</v>
      </c>
      <c r="Y18" t="s">
        <v>61</v>
      </c>
      <c r="AG18" t="s">
        <v>61</v>
      </c>
    </row>
    <row r="19" spans="1:38" x14ac:dyDescent="0.25">
      <c r="A19" t="s">
        <v>12</v>
      </c>
      <c r="H19" t="s">
        <v>12</v>
      </c>
      <c r="O19" t="s">
        <v>12</v>
      </c>
      <c r="Y19" t="s">
        <v>12</v>
      </c>
      <c r="AG19" t="s">
        <v>12</v>
      </c>
    </row>
    <row r="20" spans="1:38" x14ac:dyDescent="0.25">
      <c r="A20" t="s">
        <v>48</v>
      </c>
      <c r="C20">
        <v>0.63919999999999999</v>
      </c>
      <c r="H20" t="s">
        <v>48</v>
      </c>
      <c r="O20" t="s">
        <v>48</v>
      </c>
      <c r="Y20" t="s">
        <v>48</v>
      </c>
      <c r="AA20">
        <v>0.63919999999999999</v>
      </c>
      <c r="AG20" t="s">
        <v>48</v>
      </c>
      <c r="AI20">
        <v>0.63919999999999999</v>
      </c>
    </row>
    <row r="21" spans="1:38" x14ac:dyDescent="0.25">
      <c r="A21" s="4" t="s">
        <v>53</v>
      </c>
      <c r="H21" s="4" t="s">
        <v>53</v>
      </c>
      <c r="O21" s="4" t="s">
        <v>53</v>
      </c>
      <c r="Y21" s="4" t="s">
        <v>53</v>
      </c>
      <c r="AG21" s="4" t="s">
        <v>53</v>
      </c>
    </row>
    <row r="22" spans="1:38" x14ac:dyDescent="0.25">
      <c r="C22" s="2" t="s">
        <v>41</v>
      </c>
      <c r="E22" t="s">
        <v>45</v>
      </c>
      <c r="J22" s="2" t="s">
        <v>41</v>
      </c>
      <c r="L22" t="s">
        <v>45</v>
      </c>
      <c r="Q22" s="2" t="s">
        <v>41</v>
      </c>
      <c r="S22" t="s">
        <v>45</v>
      </c>
      <c r="AA22" s="2" t="s">
        <v>41</v>
      </c>
      <c r="AC22" t="s">
        <v>45</v>
      </c>
      <c r="AI22" s="2" t="s">
        <v>41</v>
      </c>
      <c r="AK22" t="s">
        <v>45</v>
      </c>
    </row>
    <row r="23" spans="1:38" x14ac:dyDescent="0.25">
      <c r="A23" s="2" t="s">
        <v>22</v>
      </c>
      <c r="B23">
        <v>0.61060000000000003</v>
      </c>
      <c r="C23" s="8">
        <f>(B23-$B23)/$B23</f>
        <v>0</v>
      </c>
      <c r="D23" s="2" t="s">
        <v>43</v>
      </c>
      <c r="E23" s="9">
        <f>B23*0.5*6.6*(1.25*20*60/1000)</f>
        <v>3.0224700000000002</v>
      </c>
      <c r="F23" s="13">
        <f>(E23-$E23)/$E23</f>
        <v>0</v>
      </c>
      <c r="H23" s="2" t="s">
        <v>22</v>
      </c>
      <c r="I23">
        <v>0.61050000000000004</v>
      </c>
      <c r="J23" s="8">
        <f>(I23-$B23)/$B23</f>
        <v>-1.637733377006043E-4</v>
      </c>
      <c r="K23" s="2" t="s">
        <v>43</v>
      </c>
      <c r="L23" s="9">
        <f>I23*0.5*6.6*(1.25*20*60/1000)</f>
        <v>3.0219750000000003</v>
      </c>
      <c r="M23" s="13">
        <f>(L23-$E23)/$E23</f>
        <v>-1.6377333770059327E-4</v>
      </c>
      <c r="O23" s="2" t="s">
        <v>22</v>
      </c>
      <c r="P23">
        <v>0.61070000000000002</v>
      </c>
      <c r="Q23" s="8">
        <f>(P23-$B23)/$B23</f>
        <v>1.637733377006043E-4</v>
      </c>
      <c r="R23" s="2" t="s">
        <v>43</v>
      </c>
      <c r="S23" s="9">
        <f>P23*0.5*6.6*(1.25*20*60/1000)</f>
        <v>3.0229650000000001</v>
      </c>
      <c r="T23" s="13">
        <f>(S23-$E23)/$E23</f>
        <v>1.6377333770059327E-4</v>
      </c>
      <c r="Y23" s="2" t="s">
        <v>22</v>
      </c>
      <c r="Z23">
        <v>0.61050000000000004</v>
      </c>
      <c r="AA23" s="8">
        <f>(Z23-$B23)/$B23</f>
        <v>-1.637733377006043E-4</v>
      </c>
      <c r="AB23" s="2" t="s">
        <v>43</v>
      </c>
      <c r="AC23" s="9">
        <f>Z23*0.5*6.6*(1.25*20*60/1000)</f>
        <v>3.0219750000000003</v>
      </c>
      <c r="AD23" s="13">
        <f>(AC23-$E23)/$E23</f>
        <v>-1.6377333770059327E-4</v>
      </c>
      <c r="AG23" s="2" t="s">
        <v>22</v>
      </c>
      <c r="AH23">
        <v>0.61080000000000001</v>
      </c>
      <c r="AI23" s="8">
        <f>(AH23-$B23)/$B23</f>
        <v>3.275466754012086E-4</v>
      </c>
      <c r="AJ23" s="2" t="s">
        <v>43</v>
      </c>
      <c r="AK23" s="9">
        <f>AH23*0.5*6.6*(1.25*20*60/1000)</f>
        <v>3.02346</v>
      </c>
      <c r="AL23" s="13">
        <f>(AK23-$E23)/$E23</f>
        <v>3.2754667540118654E-4</v>
      </c>
    </row>
    <row r="24" spans="1:38" x14ac:dyDescent="0.25">
      <c r="A24" s="2" t="s">
        <v>23</v>
      </c>
      <c r="B24" s="1">
        <f>SUM(B29:B45)</f>
        <v>2.5947246010000004E-2</v>
      </c>
      <c r="C24" s="8">
        <f>(B24-$B24)/$B24</f>
        <v>0</v>
      </c>
      <c r="D24" s="6" t="s">
        <v>44</v>
      </c>
      <c r="E24" s="9">
        <f>B24*0.5*6.6*(1.25*20*60/1000)*1000</f>
        <v>128.43886774950002</v>
      </c>
      <c r="F24" s="13">
        <f>(E24-$E24)/$E24</f>
        <v>0</v>
      </c>
      <c r="H24" s="2" t="s">
        <v>23</v>
      </c>
      <c r="I24" s="1">
        <f>SUM(I29:I45)</f>
        <v>2.6163646390000007E-2</v>
      </c>
      <c r="J24" s="8">
        <f>(I24-$B24)/$B24</f>
        <v>8.3400134224881541E-3</v>
      </c>
      <c r="K24" s="6" t="s">
        <v>44</v>
      </c>
      <c r="L24" s="9">
        <f>I24*0.5*6.6*(1.25*20*60/1000)*1000</f>
        <v>129.51004963050002</v>
      </c>
      <c r="M24" s="13">
        <f>(L24-$E24)/$E24</f>
        <v>8.3400134224880761E-3</v>
      </c>
      <c r="O24" s="2" t="s">
        <v>23</v>
      </c>
      <c r="P24" s="1">
        <f>SUM(P29:P45)</f>
        <v>2.5729045630000006E-2</v>
      </c>
      <c r="Q24" s="8">
        <f>(P24-$B24)/$B24</f>
        <v>-8.4093849465143467E-3</v>
      </c>
      <c r="R24" s="6" t="s">
        <v>44</v>
      </c>
      <c r="S24" s="9">
        <f>P24*0.5*6.6*(1.25*20*60/1000)*1000</f>
        <v>127.35877586850003</v>
      </c>
      <c r="T24" s="13">
        <f>(S24-$E24)/$E24</f>
        <v>-8.4093849465143051E-3</v>
      </c>
      <c r="Y24" s="2" t="s">
        <v>23</v>
      </c>
      <c r="Z24" s="1">
        <f>SUM(Z29:Z45)</f>
        <v>2.6542044009999998E-2</v>
      </c>
      <c r="AA24" s="8">
        <f>(Z24-$B24)/$B24</f>
        <v>2.2923357637676074E-2</v>
      </c>
      <c r="AB24" s="6" t="s">
        <v>44</v>
      </c>
      <c r="AC24" s="9">
        <f>Z24*0.5*6.6*(1.25*20*60/1000)*1000</f>
        <v>131.3831178495</v>
      </c>
      <c r="AD24" s="13">
        <f>(AC24-$E24)/$E24</f>
        <v>2.2923357637676136E-2</v>
      </c>
      <c r="AG24" s="2" t="s">
        <v>23</v>
      </c>
      <c r="AH24" s="1">
        <f>SUM(AH29:AH45)</f>
        <v>2.5377747829999998E-2</v>
      </c>
      <c r="AI24" s="8">
        <f>(AH24-$B24)/$B24</f>
        <v>-2.1948309264903217E-2</v>
      </c>
      <c r="AJ24" s="6" t="s">
        <v>44</v>
      </c>
      <c r="AK24" s="9">
        <f>AH24*0.5*6.6*(1.25*20*60/1000)*1000</f>
        <v>125.61985175849999</v>
      </c>
      <c r="AL24" s="13">
        <f>(AK24-$E24)/$E24</f>
        <v>-2.1948309264903206E-2</v>
      </c>
    </row>
    <row r="25" spans="1:38" x14ac:dyDescent="0.25">
      <c r="A25" s="2" t="s">
        <v>24</v>
      </c>
      <c r="B25" s="1">
        <f>SUM(B46:B52)</f>
        <v>1.1156505999999999E-3</v>
      </c>
      <c r="C25" s="8">
        <f>(B25-$B25)/$B25</f>
        <v>0</v>
      </c>
      <c r="D25" s="6" t="s">
        <v>44</v>
      </c>
      <c r="E25" s="9">
        <f>B25*0.5*6.6*(1.25*20*60/1000)*1000</f>
        <v>5.5224704699999991</v>
      </c>
      <c r="F25" s="13">
        <f>(E25-$E25)/$E25</f>
        <v>0</v>
      </c>
      <c r="H25" s="2" t="s">
        <v>24</v>
      </c>
      <c r="I25" s="1">
        <f>SUM(I46:I52)</f>
        <v>1.1272864999999999E-3</v>
      </c>
      <c r="J25" s="8">
        <f>(I25-$B25)/$B25</f>
        <v>1.0429699047354026E-2</v>
      </c>
      <c r="K25" s="6" t="s">
        <v>44</v>
      </c>
      <c r="L25" s="9">
        <f>I25*0.5*6.6*(1.25*20*60/1000)*1000</f>
        <v>5.5800681749999992</v>
      </c>
      <c r="M25" s="13">
        <f>(L25-$E25)/$E25</f>
        <v>1.0429699047354085E-2</v>
      </c>
      <c r="O25" s="2" t="s">
        <v>24</v>
      </c>
      <c r="P25" s="1">
        <f>SUM(P46:P52)</f>
        <v>1.1041054999999999E-3</v>
      </c>
      <c r="Q25" s="8">
        <f>(P25-$B25)/$B25</f>
        <v>-1.034831155919245E-2</v>
      </c>
      <c r="R25" s="6" t="s">
        <v>44</v>
      </c>
      <c r="S25" s="9">
        <f>P25*0.5*6.6*(1.25*20*60/1000)*1000</f>
        <v>5.4653222249999995</v>
      </c>
      <c r="T25" s="13">
        <f>(S25-$E25)/$E25</f>
        <v>-1.0348311559192386E-2</v>
      </c>
      <c r="Y25" s="2" t="s">
        <v>24</v>
      </c>
      <c r="Z25" s="1">
        <f>SUM(Z46:Z52)</f>
        <v>7.8610129999999998E-4</v>
      </c>
      <c r="AA25" s="8">
        <f>(Z25-$B25)/$B25</f>
        <v>-0.29538755233941522</v>
      </c>
      <c r="AB25" s="6" t="s">
        <v>44</v>
      </c>
      <c r="AC25" s="9">
        <f>Z25*0.5*6.6*(1.25*20*60/1000)*1000</f>
        <v>3.8912014350000002</v>
      </c>
      <c r="AD25" s="13">
        <f>(AC25-$E25)/$E25</f>
        <v>-0.2953875523394151</v>
      </c>
      <c r="AG25" s="2" t="s">
        <v>24</v>
      </c>
      <c r="AH25" s="1">
        <f>SUM(AH46:AH52)</f>
        <v>1.3955702828000001E-3</v>
      </c>
      <c r="AI25" s="8">
        <f>(AH25-$B25)/$B25</f>
        <v>0.25090264174106136</v>
      </c>
      <c r="AJ25" s="6" t="s">
        <v>44</v>
      </c>
      <c r="AK25" s="9">
        <f>AH25*0.5*6.6*(1.25*20*60/1000)*1000</f>
        <v>6.9080728998599996</v>
      </c>
      <c r="AL25" s="13">
        <f>(AK25-$E25)/$E25</f>
        <v>0.25090264174106136</v>
      </c>
    </row>
    <row r="26" spans="1:38" ht="16.5" x14ac:dyDescent="0.25">
      <c r="A26" s="2" t="s">
        <v>87</v>
      </c>
      <c r="B26" s="1">
        <f>SUM(C31:C47)</f>
        <v>8626.69</v>
      </c>
      <c r="D26" s="6" t="s">
        <v>90</v>
      </c>
      <c r="E26" s="1">
        <f>E24/B26</f>
        <v>1.4888545635637773E-2</v>
      </c>
      <c r="F26" s="13">
        <f>(E26-$E26)/$E26</f>
        <v>0</v>
      </c>
      <c r="H26" s="2" t="s">
        <v>87</v>
      </c>
      <c r="I26" s="1">
        <f>SUM(J31:J47)</f>
        <v>8626.69</v>
      </c>
      <c r="K26" s="6" t="s">
        <v>90</v>
      </c>
      <c r="L26" s="1">
        <f>L24/I26</f>
        <v>1.5012716306080318E-2</v>
      </c>
      <c r="M26" s="13">
        <f>(L26-$E26)/$E26</f>
        <v>8.3400134224880604E-3</v>
      </c>
      <c r="O26" s="2" t="s">
        <v>87</v>
      </c>
      <c r="P26" s="1">
        <f>SUM(Q31:Q47)</f>
        <v>8626.69</v>
      </c>
      <c r="R26" s="6" t="s">
        <v>90</v>
      </c>
      <c r="S26" s="1">
        <f>S24/P26</f>
        <v>1.4763342124093949E-2</v>
      </c>
      <c r="T26" s="13">
        <f>(S26-$E26)/$E26</f>
        <v>-8.409384946514319E-3</v>
      </c>
      <c r="Y26" s="2" t="s">
        <v>87</v>
      </c>
      <c r="Z26" s="1">
        <f>SUM(AA31:AA47)</f>
        <v>7453.08</v>
      </c>
      <c r="AB26" s="6" t="s">
        <v>90</v>
      </c>
      <c r="AC26" s="1">
        <f>AC24/Z26</f>
        <v>1.7628030002294352E-2</v>
      </c>
      <c r="AD26" s="13">
        <f>(AC26-$E26)/$E26</f>
        <v>0.18399946063900613</v>
      </c>
      <c r="AG26" s="2" t="s">
        <v>87</v>
      </c>
      <c r="AH26" s="1">
        <f>SUM(AI31:AI47)</f>
        <v>9725.630000000001</v>
      </c>
      <c r="AJ26" s="6" t="s">
        <v>90</v>
      </c>
      <c r="AK26" s="1">
        <f>AK24/AH26</f>
        <v>1.2916371665228882E-2</v>
      </c>
      <c r="AL26" s="13">
        <f>(AK26-$E26)/$E26</f>
        <v>-0.1324624996069611</v>
      </c>
    </row>
    <row r="27" spans="1:38" x14ac:dyDescent="0.25">
      <c r="A27" s="2"/>
      <c r="B27" s="1"/>
    </row>
    <row r="28" spans="1:38" ht="16.5" x14ac:dyDescent="0.25">
      <c r="A28" s="2" t="s">
        <v>16</v>
      </c>
      <c r="B28" s="2" t="s">
        <v>17</v>
      </c>
      <c r="C28" s="2" t="s">
        <v>18</v>
      </c>
      <c r="D28" s="2" t="s">
        <v>19</v>
      </c>
      <c r="E28" s="2" t="s">
        <v>20</v>
      </c>
      <c r="F28" s="2" t="s">
        <v>21</v>
      </c>
      <c r="H28" s="2" t="s">
        <v>16</v>
      </c>
      <c r="I28" s="2" t="s">
        <v>17</v>
      </c>
      <c r="J28" s="2" t="s">
        <v>18</v>
      </c>
      <c r="K28" s="2" t="s">
        <v>19</v>
      </c>
      <c r="L28" s="2" t="s">
        <v>20</v>
      </c>
      <c r="M28" s="2" t="s">
        <v>21</v>
      </c>
      <c r="Y28" s="2" t="s">
        <v>16</v>
      </c>
      <c r="Z28" s="2" t="s">
        <v>17</v>
      </c>
      <c r="AA28" s="2" t="s">
        <v>18</v>
      </c>
      <c r="AB28" s="2" t="s">
        <v>19</v>
      </c>
      <c r="AC28" s="2" t="s">
        <v>20</v>
      </c>
      <c r="AD28" s="2" t="s">
        <v>21</v>
      </c>
      <c r="AG28" s="2" t="s">
        <v>16</v>
      </c>
      <c r="AH28" s="2" t="s">
        <v>17</v>
      </c>
      <c r="AI28" s="2" t="s">
        <v>18</v>
      </c>
      <c r="AJ28" s="2" t="s">
        <v>19</v>
      </c>
      <c r="AK28" s="2" t="s">
        <v>20</v>
      </c>
      <c r="AL28" s="2" t="s">
        <v>21</v>
      </c>
    </row>
    <row r="29" spans="1:38" x14ac:dyDescent="0.25">
      <c r="A29">
        <v>1</v>
      </c>
      <c r="B29" s="1">
        <v>4.601E-8</v>
      </c>
      <c r="C29" s="1">
        <v>44.61</v>
      </c>
      <c r="D29" s="1">
        <v>44.61</v>
      </c>
      <c r="E29" s="1">
        <v>0</v>
      </c>
      <c r="F29" s="1">
        <v>1.0310000000000001E-9</v>
      </c>
      <c r="H29">
        <v>1</v>
      </c>
      <c r="I29" s="1">
        <v>4.639E-8</v>
      </c>
      <c r="J29" s="1">
        <v>44.61</v>
      </c>
      <c r="K29" s="1">
        <v>44.61</v>
      </c>
      <c r="L29" s="1">
        <v>0</v>
      </c>
      <c r="M29" s="1">
        <v>1.0399999999999999E-9</v>
      </c>
      <c r="O29">
        <v>1</v>
      </c>
      <c r="P29" s="1">
        <v>4.5629999999999999E-8</v>
      </c>
      <c r="Q29" s="1">
        <v>44.61</v>
      </c>
      <c r="R29" s="1">
        <v>44.61</v>
      </c>
      <c r="S29" s="1">
        <v>0</v>
      </c>
      <c r="T29" s="1">
        <v>1.0230000000000001E-9</v>
      </c>
      <c r="Y29">
        <v>1</v>
      </c>
      <c r="Z29" s="1">
        <v>4.4010000000000002E-8</v>
      </c>
      <c r="AA29" s="1">
        <v>38.54</v>
      </c>
      <c r="AB29" s="1">
        <v>38.54</v>
      </c>
      <c r="AC29" s="1">
        <v>0</v>
      </c>
      <c r="AD29" s="1">
        <v>1.142E-9</v>
      </c>
      <c r="AG29">
        <v>1</v>
      </c>
      <c r="AH29" s="1">
        <v>4.7829999999999999E-8</v>
      </c>
      <c r="AI29" s="1">
        <v>50.29</v>
      </c>
      <c r="AJ29" s="1">
        <v>50.29</v>
      </c>
      <c r="AK29" s="1">
        <v>0</v>
      </c>
      <c r="AL29" s="1">
        <v>9.5109999999999995E-10</v>
      </c>
    </row>
    <row r="30" spans="1:38" x14ac:dyDescent="0.25">
      <c r="A30">
        <v>2</v>
      </c>
      <c r="B30" s="1">
        <v>1.9300000000000001E-2</v>
      </c>
      <c r="C30" s="1">
        <v>30.19</v>
      </c>
      <c r="D30" s="1">
        <v>30.19</v>
      </c>
      <c r="E30" s="1">
        <v>0</v>
      </c>
      <c r="F30" s="1">
        <v>6.3929999999999998E-4</v>
      </c>
      <c r="H30">
        <v>2</v>
      </c>
      <c r="I30" s="1">
        <v>1.9460000000000002E-2</v>
      </c>
      <c r="J30" s="1">
        <v>30.19</v>
      </c>
      <c r="K30" s="1">
        <v>30.19</v>
      </c>
      <c r="L30" s="1">
        <v>0</v>
      </c>
      <c r="M30" s="1">
        <v>6.4479999999999995E-4</v>
      </c>
      <c r="O30">
        <v>2</v>
      </c>
      <c r="P30" s="1">
        <v>1.9140000000000001E-2</v>
      </c>
      <c r="Q30" s="1">
        <v>30.19</v>
      </c>
      <c r="R30" s="1">
        <v>30.19</v>
      </c>
      <c r="S30" s="1">
        <v>0</v>
      </c>
      <c r="T30" s="1">
        <v>6.3389999999999996E-4</v>
      </c>
      <c r="Y30">
        <v>2</v>
      </c>
      <c r="Z30" s="1">
        <v>2.0080000000000001E-2</v>
      </c>
      <c r="AA30" s="1">
        <v>26.08</v>
      </c>
      <c r="AB30" s="1">
        <v>26.08</v>
      </c>
      <c r="AC30" s="1">
        <v>0</v>
      </c>
      <c r="AD30" s="1">
        <v>7.6999999999999996E-4</v>
      </c>
      <c r="AG30">
        <v>2</v>
      </c>
      <c r="AH30" s="1">
        <v>1.78E-2</v>
      </c>
      <c r="AI30" s="1">
        <v>34.03</v>
      </c>
      <c r="AJ30" s="1">
        <v>34.03</v>
      </c>
      <c r="AK30" s="1">
        <v>0</v>
      </c>
      <c r="AL30" s="1">
        <v>5.2289999999999997E-4</v>
      </c>
    </row>
    <row r="31" spans="1:38" x14ac:dyDescent="0.25">
      <c r="A31">
        <v>3</v>
      </c>
      <c r="B31" s="1">
        <v>1.5499999999999999E-3</v>
      </c>
      <c r="C31" s="1">
        <v>17.86</v>
      </c>
      <c r="D31" s="1">
        <v>17.86</v>
      </c>
      <c r="E31" s="1">
        <v>0</v>
      </c>
      <c r="F31" s="1">
        <v>8.6819999999999999E-5</v>
      </c>
      <c r="H31">
        <v>3</v>
      </c>
      <c r="I31" s="1">
        <v>1.5629999999999999E-3</v>
      </c>
      <c r="J31" s="1">
        <v>17.86</v>
      </c>
      <c r="K31" s="1">
        <v>17.86</v>
      </c>
      <c r="L31" s="1">
        <v>0</v>
      </c>
      <c r="M31" s="1">
        <v>8.7559999999999995E-5</v>
      </c>
      <c r="O31">
        <v>3</v>
      </c>
      <c r="P31" s="1">
        <v>1.537E-3</v>
      </c>
      <c r="Q31" s="1">
        <v>17.86</v>
      </c>
      <c r="R31" s="1">
        <v>17.86</v>
      </c>
      <c r="S31" s="1">
        <v>0</v>
      </c>
      <c r="T31" s="1">
        <v>8.6069999999999994E-5</v>
      </c>
      <c r="Y31">
        <v>3</v>
      </c>
      <c r="Z31" s="1">
        <v>1.9059999999999999E-3</v>
      </c>
      <c r="AA31" s="1">
        <v>15.43</v>
      </c>
      <c r="AB31" s="1">
        <v>15.43</v>
      </c>
      <c r="AC31" s="1">
        <v>0</v>
      </c>
      <c r="AD31" s="1">
        <v>1.2349999999999999E-4</v>
      </c>
      <c r="AG31">
        <v>3</v>
      </c>
      <c r="AH31" s="1">
        <v>2.1020000000000001E-3</v>
      </c>
      <c r="AI31" s="1">
        <v>20.13</v>
      </c>
      <c r="AJ31" s="1">
        <v>20.13</v>
      </c>
      <c r="AK31" s="1">
        <v>0</v>
      </c>
      <c r="AL31" s="1">
        <v>1.044E-4</v>
      </c>
    </row>
    <row r="32" spans="1:38" x14ac:dyDescent="0.25">
      <c r="A32">
        <v>4</v>
      </c>
      <c r="B32" s="1">
        <v>1.108E-3</v>
      </c>
      <c r="C32" s="1">
        <v>14.17</v>
      </c>
      <c r="D32" s="1">
        <v>14.17</v>
      </c>
      <c r="E32" s="1">
        <v>0</v>
      </c>
      <c r="F32" s="1">
        <v>7.8200000000000003E-5</v>
      </c>
      <c r="H32">
        <v>4</v>
      </c>
      <c r="I32" s="1">
        <v>1.1169999999999999E-3</v>
      </c>
      <c r="J32" s="1">
        <v>14.17</v>
      </c>
      <c r="K32" s="1">
        <v>14.17</v>
      </c>
      <c r="L32" s="1">
        <v>0</v>
      </c>
      <c r="M32" s="1">
        <v>7.8869999999999995E-5</v>
      </c>
      <c r="O32">
        <v>4</v>
      </c>
      <c r="P32" s="1">
        <v>1.098E-3</v>
      </c>
      <c r="Q32" s="1">
        <v>14.17</v>
      </c>
      <c r="R32" s="1">
        <v>14.17</v>
      </c>
      <c r="S32" s="1">
        <v>0</v>
      </c>
      <c r="T32" s="1">
        <v>7.7520000000000003E-5</v>
      </c>
      <c r="Y32">
        <v>4</v>
      </c>
      <c r="Z32" s="1">
        <v>1.217E-3</v>
      </c>
      <c r="AA32" s="1">
        <v>12.24</v>
      </c>
      <c r="AB32" s="1">
        <v>12.24</v>
      </c>
      <c r="AC32" s="1">
        <v>0</v>
      </c>
      <c r="AD32" s="1">
        <v>9.9430000000000002E-5</v>
      </c>
      <c r="AG32">
        <v>4</v>
      </c>
      <c r="AH32" s="1">
        <v>1.042E-3</v>
      </c>
      <c r="AI32" s="1">
        <v>15.97</v>
      </c>
      <c r="AJ32" s="1">
        <v>15.97</v>
      </c>
      <c r="AK32" s="1">
        <v>0</v>
      </c>
      <c r="AL32" s="1">
        <v>6.5229999999999997E-5</v>
      </c>
    </row>
    <row r="33" spans="1:38" x14ac:dyDescent="0.25">
      <c r="A33">
        <v>5</v>
      </c>
      <c r="B33" s="1">
        <v>1.0300000000000001E-3</v>
      </c>
      <c r="C33" s="1">
        <v>23</v>
      </c>
      <c r="D33" s="1">
        <v>23</v>
      </c>
      <c r="E33" s="1">
        <v>0</v>
      </c>
      <c r="F33" s="1">
        <v>4.4759999999999998E-5</v>
      </c>
      <c r="H33">
        <v>5</v>
      </c>
      <c r="I33" s="1">
        <v>1.0380000000000001E-3</v>
      </c>
      <c r="J33" s="1">
        <v>23</v>
      </c>
      <c r="K33" s="1">
        <v>23</v>
      </c>
      <c r="L33" s="1">
        <v>0</v>
      </c>
      <c r="M33" s="1">
        <v>4.515E-5</v>
      </c>
      <c r="O33">
        <v>5</v>
      </c>
      <c r="P33" s="1">
        <v>1.021E-3</v>
      </c>
      <c r="Q33" s="1">
        <v>23</v>
      </c>
      <c r="R33" s="1">
        <v>23</v>
      </c>
      <c r="S33" s="1">
        <v>0</v>
      </c>
      <c r="T33" s="1">
        <v>4.4379999999999999E-5</v>
      </c>
      <c r="Y33">
        <v>5</v>
      </c>
      <c r="Z33" s="1">
        <v>1.0300000000000001E-3</v>
      </c>
      <c r="AA33" s="1">
        <v>19.87</v>
      </c>
      <c r="AB33" s="1">
        <v>19.87</v>
      </c>
      <c r="AC33" s="1">
        <v>0</v>
      </c>
      <c r="AD33" s="1">
        <v>5.181E-5</v>
      </c>
      <c r="AG33">
        <v>5</v>
      </c>
      <c r="AH33" s="1">
        <v>9.8339999999999994E-4</v>
      </c>
      <c r="AI33" s="1">
        <v>25.93</v>
      </c>
      <c r="AJ33" s="1">
        <v>25.93</v>
      </c>
      <c r="AK33" s="1">
        <v>0</v>
      </c>
      <c r="AL33" s="1">
        <v>3.7929999999999998E-5</v>
      </c>
    </row>
    <row r="34" spans="1:38" x14ac:dyDescent="0.25">
      <c r="A34">
        <v>6</v>
      </c>
      <c r="B34" s="1">
        <v>6.6200000000000005E-4</v>
      </c>
      <c r="C34" s="1">
        <v>41.17</v>
      </c>
      <c r="D34" s="1">
        <v>41.17</v>
      </c>
      <c r="E34" s="1">
        <v>0</v>
      </c>
      <c r="F34" s="1">
        <v>1.6079999999999999E-5</v>
      </c>
      <c r="H34">
        <v>6</v>
      </c>
      <c r="I34" s="1">
        <v>6.6779999999999997E-4</v>
      </c>
      <c r="J34" s="1">
        <v>41.17</v>
      </c>
      <c r="K34" s="1">
        <v>41.17</v>
      </c>
      <c r="L34" s="1">
        <v>0</v>
      </c>
      <c r="M34" s="1">
        <v>1.6220000000000001E-5</v>
      </c>
      <c r="O34">
        <v>6</v>
      </c>
      <c r="P34" s="1">
        <v>6.5629999999999996E-4</v>
      </c>
      <c r="Q34" s="1">
        <v>41.17</v>
      </c>
      <c r="R34" s="1">
        <v>41.17</v>
      </c>
      <c r="S34" s="1">
        <v>0</v>
      </c>
      <c r="T34" s="1">
        <v>1.594E-5</v>
      </c>
      <c r="Y34">
        <v>6</v>
      </c>
      <c r="Z34" s="1">
        <v>6.1059999999999999E-4</v>
      </c>
      <c r="AA34" s="1">
        <v>35.57</v>
      </c>
      <c r="AB34" s="1">
        <v>35.57</v>
      </c>
      <c r="AC34" s="1">
        <v>0</v>
      </c>
      <c r="AD34" s="1">
        <v>1.717E-5</v>
      </c>
      <c r="AG34">
        <v>6</v>
      </c>
      <c r="AH34" s="1">
        <v>6.6100000000000002E-4</v>
      </c>
      <c r="AI34" s="1">
        <v>46.41</v>
      </c>
      <c r="AJ34" s="1">
        <v>46.41</v>
      </c>
      <c r="AK34" s="1">
        <v>0</v>
      </c>
      <c r="AL34" s="1">
        <v>1.4239999999999999E-5</v>
      </c>
    </row>
    <row r="35" spans="1:38" x14ac:dyDescent="0.25">
      <c r="A35">
        <v>7</v>
      </c>
      <c r="B35" s="1">
        <v>3.145E-4</v>
      </c>
      <c r="C35" s="1">
        <v>54.99</v>
      </c>
      <c r="D35" s="1">
        <v>54.99</v>
      </c>
      <c r="E35" s="1">
        <v>0</v>
      </c>
      <c r="F35" s="1">
        <v>5.7200000000000003E-6</v>
      </c>
      <c r="H35">
        <v>7</v>
      </c>
      <c r="I35" s="1">
        <v>3.1720000000000001E-4</v>
      </c>
      <c r="J35" s="1">
        <v>54.99</v>
      </c>
      <c r="K35" s="1">
        <v>54.99</v>
      </c>
      <c r="L35" s="1">
        <v>0</v>
      </c>
      <c r="M35" s="1">
        <v>5.7690000000000002E-6</v>
      </c>
      <c r="O35">
        <v>7</v>
      </c>
      <c r="P35" s="1">
        <v>3.1179999999999999E-4</v>
      </c>
      <c r="Q35" s="1">
        <v>54.99</v>
      </c>
      <c r="R35" s="1">
        <v>54.99</v>
      </c>
      <c r="S35" s="1">
        <v>0</v>
      </c>
      <c r="T35" s="1">
        <v>5.6699999999999999E-6</v>
      </c>
      <c r="Y35">
        <v>7</v>
      </c>
      <c r="Z35" s="1">
        <v>2.788E-4</v>
      </c>
      <c r="AA35" s="1">
        <v>47.51</v>
      </c>
      <c r="AB35" s="1">
        <v>47.51</v>
      </c>
      <c r="AC35" s="1">
        <v>0</v>
      </c>
      <c r="AD35" s="1">
        <v>5.8680000000000004E-6</v>
      </c>
      <c r="AG35">
        <v>7</v>
      </c>
      <c r="AH35" s="1">
        <v>3.2400000000000001E-4</v>
      </c>
      <c r="AI35" s="1">
        <v>61.99</v>
      </c>
      <c r="AJ35" s="1">
        <v>61.99</v>
      </c>
      <c r="AK35" s="1">
        <v>0</v>
      </c>
      <c r="AL35" s="1">
        <v>5.2259999999999996E-6</v>
      </c>
    </row>
    <row r="36" spans="1:38" x14ac:dyDescent="0.25">
      <c r="A36">
        <v>8</v>
      </c>
      <c r="B36" s="1">
        <v>3.5500000000000001E-4</v>
      </c>
      <c r="C36" s="1">
        <v>101.9</v>
      </c>
      <c r="D36" s="1">
        <v>101.9</v>
      </c>
      <c r="E36" s="1">
        <v>0</v>
      </c>
      <c r="F36" s="1">
        <v>3.4819999999999999E-6</v>
      </c>
      <c r="H36">
        <v>8</v>
      </c>
      <c r="I36" s="1">
        <v>3.5809999999999998E-4</v>
      </c>
      <c r="J36" s="1">
        <v>101.9</v>
      </c>
      <c r="K36" s="1">
        <v>101.9</v>
      </c>
      <c r="L36" s="1">
        <v>0</v>
      </c>
      <c r="M36" s="1">
        <v>3.5130000000000001E-6</v>
      </c>
      <c r="O36">
        <v>8</v>
      </c>
      <c r="P36" s="1">
        <v>3.5189999999999999E-4</v>
      </c>
      <c r="Q36" s="1">
        <v>101.9</v>
      </c>
      <c r="R36" s="1">
        <v>101.9</v>
      </c>
      <c r="S36" s="1">
        <v>0</v>
      </c>
      <c r="T36" s="1">
        <v>3.4520000000000002E-6</v>
      </c>
      <c r="Y36">
        <v>8</v>
      </c>
      <c r="Z36" s="1">
        <v>3.0009999999999998E-4</v>
      </c>
      <c r="AA36" s="1">
        <v>88.06</v>
      </c>
      <c r="AB36" s="1">
        <v>88.06</v>
      </c>
      <c r="AC36" s="1">
        <v>0</v>
      </c>
      <c r="AD36" s="1">
        <v>3.4079999999999998E-6</v>
      </c>
      <c r="AG36">
        <v>8</v>
      </c>
      <c r="AH36" s="1">
        <v>3.7720000000000001E-4</v>
      </c>
      <c r="AI36" s="1">
        <v>114.9</v>
      </c>
      <c r="AJ36" s="1">
        <v>114.9</v>
      </c>
      <c r="AK36" s="1">
        <v>0</v>
      </c>
      <c r="AL36" s="1">
        <v>3.2830000000000002E-6</v>
      </c>
    </row>
    <row r="37" spans="1:38" x14ac:dyDescent="0.25">
      <c r="A37">
        <v>9</v>
      </c>
      <c r="B37" s="1">
        <v>2.519E-4</v>
      </c>
      <c r="C37" s="1">
        <v>158.6</v>
      </c>
      <c r="D37" s="1">
        <v>158.6</v>
      </c>
      <c r="E37" s="1">
        <v>0</v>
      </c>
      <c r="F37" s="1">
        <v>1.5880000000000001E-6</v>
      </c>
      <c r="H37">
        <v>9</v>
      </c>
      <c r="I37" s="1">
        <v>2.541E-4</v>
      </c>
      <c r="J37" s="1">
        <v>158.6</v>
      </c>
      <c r="K37" s="1">
        <v>158.6</v>
      </c>
      <c r="L37" s="1">
        <v>0</v>
      </c>
      <c r="M37" s="1">
        <v>1.6020000000000001E-6</v>
      </c>
      <c r="O37">
        <v>9</v>
      </c>
      <c r="P37" s="1">
        <v>2.497E-4</v>
      </c>
      <c r="Q37" s="1">
        <v>158.6</v>
      </c>
      <c r="R37" s="1">
        <v>158.6</v>
      </c>
      <c r="S37" s="1">
        <v>0</v>
      </c>
      <c r="T37" s="1">
        <v>1.5740000000000001E-6</v>
      </c>
      <c r="Y37">
        <v>9</v>
      </c>
      <c r="Z37" s="1">
        <v>2.028E-4</v>
      </c>
      <c r="AA37" s="1">
        <v>137</v>
      </c>
      <c r="AB37" s="1">
        <v>137</v>
      </c>
      <c r="AC37" s="1">
        <v>0</v>
      </c>
      <c r="AD37" s="1">
        <v>1.48E-6</v>
      </c>
      <c r="AG37">
        <v>9</v>
      </c>
      <c r="AH37" s="1">
        <v>2.81E-4</v>
      </c>
      <c r="AI37" s="1">
        <v>178.8</v>
      </c>
      <c r="AJ37" s="1">
        <v>178.8</v>
      </c>
      <c r="AK37" s="1">
        <v>0</v>
      </c>
      <c r="AL37" s="1">
        <v>1.5719999999999999E-6</v>
      </c>
    </row>
    <row r="38" spans="1:38" x14ac:dyDescent="0.25">
      <c r="A38">
        <v>10</v>
      </c>
      <c r="B38" s="1">
        <v>1.3770000000000001E-4</v>
      </c>
      <c r="C38" s="1">
        <v>194.8</v>
      </c>
      <c r="D38" s="1">
        <v>194.8</v>
      </c>
      <c r="E38" s="1">
        <v>0</v>
      </c>
      <c r="F38" s="1">
        <v>7.0679999999999995E-7</v>
      </c>
      <c r="H38">
        <v>10</v>
      </c>
      <c r="I38" s="1">
        <v>1.3889999999999999E-4</v>
      </c>
      <c r="J38" s="1">
        <v>194.8</v>
      </c>
      <c r="K38" s="1">
        <v>194.8</v>
      </c>
      <c r="L38" s="1">
        <v>0</v>
      </c>
      <c r="M38" s="1">
        <v>7.1289999999999998E-7</v>
      </c>
      <c r="O38">
        <v>10</v>
      </c>
      <c r="P38" s="1">
        <v>1.3650000000000001E-4</v>
      </c>
      <c r="Q38" s="1">
        <v>194.8</v>
      </c>
      <c r="R38" s="1">
        <v>194.8</v>
      </c>
      <c r="S38" s="1">
        <v>0</v>
      </c>
      <c r="T38" s="1">
        <v>7.0060000000000001E-7</v>
      </c>
      <c r="Y38">
        <v>10</v>
      </c>
      <c r="Z38" s="1">
        <v>1.005E-4</v>
      </c>
      <c r="AA38" s="1">
        <v>168.3</v>
      </c>
      <c r="AB38" s="1">
        <v>168.3</v>
      </c>
      <c r="AC38" s="1">
        <v>0</v>
      </c>
      <c r="AD38" s="1">
        <v>5.9739999999999999E-7</v>
      </c>
      <c r="AG38">
        <v>10</v>
      </c>
      <c r="AH38" s="1">
        <v>1.684E-4</v>
      </c>
      <c r="AI38" s="1">
        <v>219.6</v>
      </c>
      <c r="AJ38" s="1">
        <v>219.6</v>
      </c>
      <c r="AK38" s="1">
        <v>0</v>
      </c>
      <c r="AL38" s="1">
        <v>7.6680000000000001E-7</v>
      </c>
    </row>
    <row r="39" spans="1:38" x14ac:dyDescent="0.25">
      <c r="A39">
        <v>11</v>
      </c>
      <c r="B39" s="1">
        <v>1.55E-4</v>
      </c>
      <c r="C39" s="1">
        <v>250.2</v>
      </c>
      <c r="D39" s="1">
        <v>250.2</v>
      </c>
      <c r="E39" s="1">
        <v>0</v>
      </c>
      <c r="F39" s="1">
        <v>6.1959999999999996E-7</v>
      </c>
      <c r="H39">
        <v>11</v>
      </c>
      <c r="I39" s="1">
        <v>1.5640000000000001E-4</v>
      </c>
      <c r="J39" s="1">
        <v>250.2</v>
      </c>
      <c r="K39" s="1">
        <v>250.2</v>
      </c>
      <c r="L39" s="1">
        <v>0</v>
      </c>
      <c r="M39" s="1">
        <v>6.2509999999999995E-7</v>
      </c>
      <c r="O39">
        <v>11</v>
      </c>
      <c r="P39" s="1">
        <v>1.5359999999999999E-4</v>
      </c>
      <c r="Q39" s="1">
        <v>250.2</v>
      </c>
      <c r="R39" s="1">
        <v>250.2</v>
      </c>
      <c r="S39" s="1">
        <v>0</v>
      </c>
      <c r="T39" s="1">
        <v>6.1409999999999997E-7</v>
      </c>
      <c r="Y39">
        <v>11</v>
      </c>
      <c r="Z39" s="1">
        <v>1.1230000000000001E-4</v>
      </c>
      <c r="AA39" s="1">
        <v>216.1</v>
      </c>
      <c r="AB39" s="1">
        <v>216.1</v>
      </c>
      <c r="AC39" s="1">
        <v>0</v>
      </c>
      <c r="AD39" s="1">
        <v>5.1949999999999996E-7</v>
      </c>
      <c r="AG39">
        <v>11</v>
      </c>
      <c r="AH39" s="1">
        <v>1.9029999999999999E-4</v>
      </c>
      <c r="AI39" s="1">
        <v>282</v>
      </c>
      <c r="AJ39" s="1">
        <v>282</v>
      </c>
      <c r="AK39" s="1">
        <v>0</v>
      </c>
      <c r="AL39" s="1">
        <v>6.7489999999999999E-7</v>
      </c>
    </row>
    <row r="40" spans="1:38" x14ac:dyDescent="0.25">
      <c r="A40">
        <v>12</v>
      </c>
      <c r="B40" s="1">
        <v>1.618E-4</v>
      </c>
      <c r="C40" s="1">
        <v>316.2</v>
      </c>
      <c r="D40" s="1">
        <v>316.2</v>
      </c>
      <c r="E40" s="1">
        <v>0</v>
      </c>
      <c r="F40" s="1">
        <v>5.1170000000000001E-7</v>
      </c>
      <c r="H40">
        <v>12</v>
      </c>
      <c r="I40" s="1">
        <v>1.6330000000000001E-4</v>
      </c>
      <c r="J40" s="1">
        <v>316.2</v>
      </c>
      <c r="K40" s="1">
        <v>316.2</v>
      </c>
      <c r="L40" s="1">
        <v>0</v>
      </c>
      <c r="M40" s="1">
        <v>5.1630000000000004E-7</v>
      </c>
      <c r="O40">
        <v>12</v>
      </c>
      <c r="P40" s="1">
        <v>1.604E-4</v>
      </c>
      <c r="Q40" s="1">
        <v>316.2</v>
      </c>
      <c r="R40" s="1">
        <v>316.2</v>
      </c>
      <c r="S40" s="1">
        <v>0</v>
      </c>
      <c r="T40" s="1">
        <v>5.0709999999999998E-7</v>
      </c>
      <c r="Y40">
        <v>12</v>
      </c>
      <c r="Z40" s="1">
        <v>1.132E-4</v>
      </c>
      <c r="AA40" s="1">
        <v>273.2</v>
      </c>
      <c r="AB40" s="1">
        <v>273.2</v>
      </c>
      <c r="AC40" s="1">
        <v>0</v>
      </c>
      <c r="AD40" s="1">
        <v>4.144E-7</v>
      </c>
      <c r="AG40">
        <v>12</v>
      </c>
      <c r="AH40" s="1">
        <v>2.0430000000000001E-4</v>
      </c>
      <c r="AI40" s="1">
        <v>356.5</v>
      </c>
      <c r="AJ40" s="1">
        <v>356.5</v>
      </c>
      <c r="AK40" s="1">
        <v>0</v>
      </c>
      <c r="AL40" s="1">
        <v>5.7319999999999997E-7</v>
      </c>
    </row>
    <row r="41" spans="1:38" x14ac:dyDescent="0.25">
      <c r="A41">
        <v>13</v>
      </c>
      <c r="B41" s="1">
        <v>1.584E-4</v>
      </c>
      <c r="C41" s="1">
        <v>385.1</v>
      </c>
      <c r="D41" s="1">
        <v>385.1</v>
      </c>
      <c r="E41" s="1">
        <v>0</v>
      </c>
      <c r="F41" s="1">
        <v>4.1139999999999999E-7</v>
      </c>
      <c r="H41">
        <v>13</v>
      </c>
      <c r="I41" s="1">
        <v>1.5990000000000001E-4</v>
      </c>
      <c r="J41" s="1">
        <v>385.1</v>
      </c>
      <c r="K41" s="1">
        <v>385.1</v>
      </c>
      <c r="L41" s="1">
        <v>0</v>
      </c>
      <c r="M41" s="1">
        <v>4.151E-7</v>
      </c>
      <c r="O41">
        <v>13</v>
      </c>
      <c r="P41" s="1">
        <v>1.5699999999999999E-4</v>
      </c>
      <c r="Q41" s="1">
        <v>385.1</v>
      </c>
      <c r="R41" s="1">
        <v>385.1</v>
      </c>
      <c r="S41" s="1">
        <v>0</v>
      </c>
      <c r="T41" s="1">
        <v>4.0769999999999998E-7</v>
      </c>
      <c r="Y41">
        <v>13</v>
      </c>
      <c r="Z41" s="1">
        <v>1.075E-4</v>
      </c>
      <c r="AA41" s="1">
        <v>332.7</v>
      </c>
      <c r="AB41" s="1">
        <v>332.7</v>
      </c>
      <c r="AC41" s="1">
        <v>0</v>
      </c>
      <c r="AD41" s="1">
        <v>3.2309999999999997E-7</v>
      </c>
      <c r="AG41">
        <v>13</v>
      </c>
      <c r="AH41" s="1">
        <v>2.0489999999999999E-4</v>
      </c>
      <c r="AI41" s="1">
        <v>434.1</v>
      </c>
      <c r="AJ41" s="1">
        <v>434.1</v>
      </c>
      <c r="AK41" s="1">
        <v>0</v>
      </c>
      <c r="AL41" s="1">
        <v>4.7199999999999999E-7</v>
      </c>
    </row>
    <row r="42" spans="1:38" x14ac:dyDescent="0.25">
      <c r="A42">
        <v>14</v>
      </c>
      <c r="B42" s="1">
        <v>1.8679999999999999E-4</v>
      </c>
      <c r="C42" s="1">
        <v>460</v>
      </c>
      <c r="D42" s="1">
        <v>460</v>
      </c>
      <c r="E42" s="1">
        <v>0</v>
      </c>
      <c r="F42" s="1">
        <v>4.0610000000000002E-7</v>
      </c>
      <c r="H42">
        <v>14</v>
      </c>
      <c r="I42" s="1">
        <v>1.885E-4</v>
      </c>
      <c r="J42" s="1">
        <v>460</v>
      </c>
      <c r="K42" s="1">
        <v>460</v>
      </c>
      <c r="L42" s="1">
        <v>0</v>
      </c>
      <c r="M42" s="1">
        <v>4.0979999999999998E-7</v>
      </c>
      <c r="O42">
        <v>14</v>
      </c>
      <c r="P42" s="1">
        <v>1.851E-4</v>
      </c>
      <c r="Q42" s="1">
        <v>460</v>
      </c>
      <c r="R42" s="1">
        <v>460</v>
      </c>
      <c r="S42" s="1">
        <v>0</v>
      </c>
      <c r="T42" s="1">
        <v>4.024E-7</v>
      </c>
      <c r="Y42">
        <v>14</v>
      </c>
      <c r="Z42" s="1">
        <v>1.2290000000000001E-4</v>
      </c>
      <c r="AA42" s="1">
        <v>397.4</v>
      </c>
      <c r="AB42" s="1">
        <v>397.4</v>
      </c>
      <c r="AC42" s="1">
        <v>0</v>
      </c>
      <c r="AD42" s="1">
        <v>3.094E-7</v>
      </c>
      <c r="AG42">
        <v>14</v>
      </c>
      <c r="AH42" s="1">
        <v>2.474E-4</v>
      </c>
      <c r="AI42" s="1">
        <v>518.5</v>
      </c>
      <c r="AJ42" s="1">
        <v>518.5</v>
      </c>
      <c r="AK42" s="1">
        <v>0</v>
      </c>
      <c r="AL42" s="1">
        <v>4.7709999999999995E-7</v>
      </c>
    </row>
    <row r="43" spans="1:38" x14ac:dyDescent="0.25">
      <c r="A43">
        <v>15</v>
      </c>
      <c r="B43" s="1">
        <v>1.8259999999999999E-4</v>
      </c>
      <c r="C43" s="1">
        <v>562.70000000000005</v>
      </c>
      <c r="D43" s="1">
        <v>562.70000000000005</v>
      </c>
      <c r="E43" s="1">
        <v>0</v>
      </c>
      <c r="F43" s="1">
        <v>3.2449999999999997E-7</v>
      </c>
      <c r="H43">
        <v>15</v>
      </c>
      <c r="I43" s="1">
        <v>1.8430000000000001E-4</v>
      </c>
      <c r="J43" s="1">
        <v>562.70000000000005</v>
      </c>
      <c r="K43" s="1">
        <v>562.70000000000005</v>
      </c>
      <c r="L43" s="1">
        <v>0</v>
      </c>
      <c r="M43" s="1">
        <v>3.2749999999999999E-7</v>
      </c>
      <c r="O43">
        <v>15</v>
      </c>
      <c r="P43" s="1">
        <v>1.8090000000000001E-4</v>
      </c>
      <c r="Q43" s="1">
        <v>562.70000000000005</v>
      </c>
      <c r="R43" s="1">
        <v>562.70000000000005</v>
      </c>
      <c r="S43" s="1">
        <v>0</v>
      </c>
      <c r="T43" s="1">
        <v>3.2150000000000001E-7</v>
      </c>
      <c r="Y43">
        <v>15</v>
      </c>
      <c r="Z43" s="1">
        <v>1.171E-4</v>
      </c>
      <c r="AA43" s="1">
        <v>486.2</v>
      </c>
      <c r="AB43" s="1">
        <v>486.2</v>
      </c>
      <c r="AC43" s="1">
        <v>0</v>
      </c>
      <c r="AD43" s="1">
        <v>2.4079999999999999E-7</v>
      </c>
      <c r="AG43">
        <v>15</v>
      </c>
      <c r="AH43" s="1">
        <v>2.4669999999999998E-4</v>
      </c>
      <c r="AI43" s="1">
        <v>634.4</v>
      </c>
      <c r="AJ43" s="1">
        <v>634.4</v>
      </c>
      <c r="AK43" s="1">
        <v>0</v>
      </c>
      <c r="AL43" s="1">
        <v>3.89E-7</v>
      </c>
    </row>
    <row r="44" spans="1:38" x14ac:dyDescent="0.25">
      <c r="A44">
        <v>16</v>
      </c>
      <c r="B44" s="1">
        <v>1.939E-4</v>
      </c>
      <c r="C44" s="1">
        <v>733</v>
      </c>
      <c r="D44" s="1">
        <v>733</v>
      </c>
      <c r="E44" s="1">
        <v>0</v>
      </c>
      <c r="F44" s="1">
        <v>2.6450000000000002E-7</v>
      </c>
      <c r="H44">
        <v>16</v>
      </c>
      <c r="I44" s="1">
        <v>1.9570000000000001E-4</v>
      </c>
      <c r="J44" s="1">
        <v>733</v>
      </c>
      <c r="K44" s="1">
        <v>733</v>
      </c>
      <c r="L44" s="1">
        <v>0</v>
      </c>
      <c r="M44" s="1">
        <v>2.67E-7</v>
      </c>
      <c r="O44">
        <v>16</v>
      </c>
      <c r="P44" s="1">
        <v>1.9210000000000001E-4</v>
      </c>
      <c r="Q44" s="1">
        <v>733</v>
      </c>
      <c r="R44" s="1">
        <v>733</v>
      </c>
      <c r="S44" s="1">
        <v>0</v>
      </c>
      <c r="T44" s="1">
        <v>2.6199999999999999E-7</v>
      </c>
      <c r="Y44">
        <v>16</v>
      </c>
      <c r="Z44" s="1">
        <v>1.225E-4</v>
      </c>
      <c r="AA44" s="1">
        <v>633.29999999999995</v>
      </c>
      <c r="AB44" s="1">
        <v>633.29999999999995</v>
      </c>
      <c r="AC44" s="1">
        <v>0</v>
      </c>
      <c r="AD44" s="1">
        <v>1.934E-7</v>
      </c>
      <c r="AG44">
        <v>16</v>
      </c>
      <c r="AH44" s="1">
        <v>2.6459999999999998E-4</v>
      </c>
      <c r="AI44" s="1">
        <v>826.4</v>
      </c>
      <c r="AJ44" s="1">
        <v>826.4</v>
      </c>
      <c r="AK44" s="1">
        <v>0</v>
      </c>
      <c r="AL44" s="1">
        <v>3.2020000000000002E-7</v>
      </c>
    </row>
    <row r="45" spans="1:38" x14ac:dyDescent="0.25">
      <c r="A45">
        <v>17</v>
      </c>
      <c r="B45" s="1">
        <v>1.996E-4</v>
      </c>
      <c r="C45" s="1">
        <v>1052</v>
      </c>
      <c r="D45" s="1">
        <v>1052</v>
      </c>
      <c r="E45" s="1">
        <v>0</v>
      </c>
      <c r="F45" s="1">
        <v>1.896E-7</v>
      </c>
      <c r="H45">
        <v>17</v>
      </c>
      <c r="I45" s="1">
        <v>2.0139999999999999E-4</v>
      </c>
      <c r="J45" s="1">
        <v>1052</v>
      </c>
      <c r="K45" s="1">
        <v>1052</v>
      </c>
      <c r="L45" s="1">
        <v>0</v>
      </c>
      <c r="M45" s="1">
        <v>1.9140000000000001E-7</v>
      </c>
      <c r="O45">
        <v>17</v>
      </c>
      <c r="P45" s="1">
        <v>1.9770000000000001E-4</v>
      </c>
      <c r="Q45" s="1">
        <v>1052</v>
      </c>
      <c r="R45" s="1">
        <v>1052</v>
      </c>
      <c r="S45" s="1">
        <v>0</v>
      </c>
      <c r="T45" s="1">
        <v>1.8790000000000001E-7</v>
      </c>
      <c r="Y45">
        <v>17</v>
      </c>
      <c r="Z45" s="1">
        <v>1.2070000000000001E-4</v>
      </c>
      <c r="AA45" s="1">
        <v>909.2</v>
      </c>
      <c r="AB45" s="1">
        <v>909.2</v>
      </c>
      <c r="AC45" s="1">
        <v>0</v>
      </c>
      <c r="AD45" s="1">
        <v>1.3269999999999999E-7</v>
      </c>
      <c r="AG45">
        <v>17</v>
      </c>
      <c r="AH45" s="1">
        <v>2.8049999999999999E-4</v>
      </c>
      <c r="AI45" s="1">
        <v>1186</v>
      </c>
      <c r="AJ45" s="1">
        <v>1186</v>
      </c>
      <c r="AK45" s="1">
        <v>0</v>
      </c>
      <c r="AL45" s="1">
        <v>2.3650000000000001E-7</v>
      </c>
    </row>
    <row r="46" spans="1:38" x14ac:dyDescent="0.25">
      <c r="A46">
        <v>18</v>
      </c>
      <c r="B46" s="1">
        <v>2.3919999999999999E-4</v>
      </c>
      <c r="C46" s="1">
        <v>1745</v>
      </c>
      <c r="D46" s="1">
        <v>0</v>
      </c>
      <c r="E46" s="1">
        <v>4798</v>
      </c>
      <c r="F46" s="1">
        <v>1.37E-7</v>
      </c>
      <c r="H46">
        <v>18</v>
      </c>
      <c r="I46" s="1">
        <v>2.4149999999999999E-4</v>
      </c>
      <c r="J46" s="1">
        <v>1745</v>
      </c>
      <c r="K46" s="1">
        <v>0</v>
      </c>
      <c r="L46" s="1">
        <v>4798</v>
      </c>
      <c r="M46" s="1">
        <v>1.3829999999999999E-7</v>
      </c>
      <c r="O46">
        <v>18</v>
      </c>
      <c r="P46" s="1">
        <v>2.3690000000000001E-4</v>
      </c>
      <c r="Q46" s="1">
        <v>1745</v>
      </c>
      <c r="R46" s="1">
        <v>0</v>
      </c>
      <c r="S46" s="1">
        <v>4798</v>
      </c>
      <c r="T46" s="1">
        <v>1.3580000000000001E-7</v>
      </c>
      <c r="Y46">
        <v>18</v>
      </c>
      <c r="Z46" s="1">
        <v>1.4219999999999999E-4</v>
      </c>
      <c r="AA46" s="1">
        <v>1508</v>
      </c>
      <c r="AB46" s="1">
        <v>0</v>
      </c>
      <c r="AC46" s="1">
        <v>4248</v>
      </c>
      <c r="AD46" s="1">
        <v>9.4300000000000004E-8</v>
      </c>
      <c r="AG46">
        <v>18</v>
      </c>
      <c r="AH46" s="1">
        <v>3.3849999999999999E-4</v>
      </c>
      <c r="AI46" s="1">
        <v>1968</v>
      </c>
      <c r="AJ46" s="1">
        <v>0</v>
      </c>
      <c r="AK46" s="1">
        <v>5318</v>
      </c>
      <c r="AL46" s="1">
        <v>1.72E-7</v>
      </c>
    </row>
    <row r="47" spans="1:38" x14ac:dyDescent="0.25">
      <c r="A47">
        <v>19</v>
      </c>
      <c r="B47" s="1">
        <v>2.4790000000000001E-4</v>
      </c>
      <c r="C47" s="1">
        <v>2516</v>
      </c>
      <c r="D47" s="1">
        <v>0</v>
      </c>
      <c r="E47" s="1">
        <v>12010</v>
      </c>
      <c r="F47" s="1">
        <v>9.8550000000000006E-8</v>
      </c>
      <c r="H47">
        <v>19</v>
      </c>
      <c r="I47" s="1">
        <v>2.5030000000000001E-4</v>
      </c>
      <c r="J47" s="1">
        <v>2516</v>
      </c>
      <c r="K47" s="1">
        <v>0</v>
      </c>
      <c r="L47" s="1">
        <v>12010</v>
      </c>
      <c r="M47" s="1">
        <v>9.9499999999999998E-8</v>
      </c>
      <c r="O47">
        <v>19</v>
      </c>
      <c r="P47" s="1">
        <v>2.455E-4</v>
      </c>
      <c r="Q47" s="1">
        <v>2516</v>
      </c>
      <c r="R47" s="1">
        <v>0</v>
      </c>
      <c r="S47" s="1">
        <v>12010</v>
      </c>
      <c r="T47" s="1">
        <v>9.7590000000000002E-8</v>
      </c>
      <c r="Y47">
        <v>19</v>
      </c>
      <c r="Z47" s="1">
        <v>1.528E-4</v>
      </c>
      <c r="AA47" s="1">
        <v>2173</v>
      </c>
      <c r="AB47" s="1">
        <v>0</v>
      </c>
      <c r="AC47" s="1">
        <v>10700</v>
      </c>
      <c r="AD47" s="1">
        <v>7.0300000000000001E-8</v>
      </c>
      <c r="AG47">
        <v>19</v>
      </c>
      <c r="AH47" s="1">
        <v>3.3940000000000001E-4</v>
      </c>
      <c r="AI47" s="1">
        <v>2836</v>
      </c>
      <c r="AJ47" s="1">
        <v>0</v>
      </c>
      <c r="AK47" s="1">
        <v>13260</v>
      </c>
      <c r="AL47" s="1">
        <v>1.1969999999999999E-7</v>
      </c>
    </row>
    <row r="48" spans="1:38" x14ac:dyDescent="0.25">
      <c r="A48">
        <v>20</v>
      </c>
      <c r="B48" s="1">
        <v>2.6380000000000002E-4</v>
      </c>
      <c r="C48" s="1">
        <v>4189</v>
      </c>
      <c r="D48" s="1">
        <v>0</v>
      </c>
      <c r="E48" s="1">
        <v>38110</v>
      </c>
      <c r="F48" s="1">
        <v>6.2989999999999997E-8</v>
      </c>
      <c r="H48">
        <v>20</v>
      </c>
      <c r="I48" s="1">
        <v>2.6650000000000003E-4</v>
      </c>
      <c r="J48" s="1">
        <v>4189</v>
      </c>
      <c r="K48" s="1">
        <v>0</v>
      </c>
      <c r="L48" s="1">
        <v>38110</v>
      </c>
      <c r="M48" s="1">
        <v>6.3619999999999997E-8</v>
      </c>
      <c r="O48">
        <v>20</v>
      </c>
      <c r="P48" s="1">
        <v>2.6120000000000001E-4</v>
      </c>
      <c r="Q48" s="1">
        <v>4189</v>
      </c>
      <c r="R48" s="1">
        <v>0</v>
      </c>
      <c r="S48" s="1">
        <v>38110</v>
      </c>
      <c r="T48" s="1">
        <v>6.2359999999999997E-8</v>
      </c>
      <c r="Y48">
        <v>20</v>
      </c>
      <c r="Z48" s="1">
        <v>1.75E-4</v>
      </c>
      <c r="AA48" s="1">
        <v>3619</v>
      </c>
      <c r="AB48" s="1">
        <v>0</v>
      </c>
      <c r="AC48" s="1">
        <v>34070</v>
      </c>
      <c r="AD48" s="1">
        <v>4.835E-8</v>
      </c>
      <c r="AG48">
        <v>20</v>
      </c>
      <c r="AH48" s="1">
        <v>3.389E-4</v>
      </c>
      <c r="AI48" s="1">
        <v>4722</v>
      </c>
      <c r="AJ48" s="1">
        <v>0</v>
      </c>
      <c r="AK48" s="1">
        <v>41960</v>
      </c>
      <c r="AL48" s="1">
        <v>7.1779999999999998E-8</v>
      </c>
    </row>
    <row r="49" spans="1:38" x14ac:dyDescent="0.25">
      <c r="A49">
        <v>21</v>
      </c>
      <c r="B49" s="1">
        <v>2.1809999999999999E-4</v>
      </c>
      <c r="C49" s="1">
        <v>7167</v>
      </c>
      <c r="D49" s="1">
        <v>0</v>
      </c>
      <c r="E49" s="1">
        <v>61440</v>
      </c>
      <c r="F49" s="1">
        <v>3.0430000000000002E-8</v>
      </c>
      <c r="H49">
        <v>21</v>
      </c>
      <c r="I49" s="1">
        <v>2.2039999999999999E-4</v>
      </c>
      <c r="J49" s="1">
        <v>7167</v>
      </c>
      <c r="K49" s="1">
        <v>0</v>
      </c>
      <c r="L49" s="1">
        <v>61440</v>
      </c>
      <c r="M49" s="1">
        <v>3.0759999999999999E-8</v>
      </c>
      <c r="O49">
        <v>21</v>
      </c>
      <c r="P49" s="1">
        <v>2.1579999999999999E-4</v>
      </c>
      <c r="Q49" s="1">
        <v>7167</v>
      </c>
      <c r="R49" s="1">
        <v>0</v>
      </c>
      <c r="S49" s="1">
        <v>61440</v>
      </c>
      <c r="T49" s="1">
        <v>3.0110000000000003E-8</v>
      </c>
      <c r="Y49">
        <v>21</v>
      </c>
      <c r="Z49" s="1">
        <v>1.6550000000000001E-4</v>
      </c>
      <c r="AA49" s="1">
        <v>6192</v>
      </c>
      <c r="AB49" s="1">
        <v>0</v>
      </c>
      <c r="AC49" s="1">
        <v>54910</v>
      </c>
      <c r="AD49" s="1">
        <v>2.6729999999999998E-8</v>
      </c>
      <c r="AG49">
        <v>21</v>
      </c>
      <c r="AH49" s="1">
        <v>2.4830000000000002E-4</v>
      </c>
      <c r="AI49" s="1">
        <v>8080</v>
      </c>
      <c r="AJ49" s="1">
        <v>0</v>
      </c>
      <c r="AK49" s="1">
        <v>67660</v>
      </c>
      <c r="AL49" s="1">
        <v>3.0729999999999998E-8</v>
      </c>
    </row>
    <row r="50" spans="1:38" x14ac:dyDescent="0.25">
      <c r="A50">
        <v>22</v>
      </c>
      <c r="B50" s="1">
        <v>1.183E-4</v>
      </c>
      <c r="C50" s="1">
        <v>12900</v>
      </c>
      <c r="D50" s="1">
        <v>0</v>
      </c>
      <c r="E50" s="1">
        <v>107900</v>
      </c>
      <c r="F50" s="1">
        <v>9.1670000000000003E-9</v>
      </c>
      <c r="H50">
        <v>22</v>
      </c>
      <c r="I50" s="1">
        <v>1.197E-4</v>
      </c>
      <c r="J50" s="1">
        <v>12900</v>
      </c>
      <c r="K50" s="1">
        <v>0</v>
      </c>
      <c r="L50" s="1">
        <v>107900</v>
      </c>
      <c r="M50" s="1">
        <v>9.2780000000000004E-9</v>
      </c>
      <c r="O50">
        <v>22</v>
      </c>
      <c r="P50" s="1">
        <v>1.169E-4</v>
      </c>
      <c r="Q50" s="1">
        <v>12900</v>
      </c>
      <c r="R50" s="1">
        <v>0</v>
      </c>
      <c r="S50" s="1">
        <v>107900</v>
      </c>
      <c r="T50" s="1">
        <v>9.0580000000000008E-9</v>
      </c>
      <c r="Y50">
        <v>22</v>
      </c>
      <c r="Z50" s="1">
        <v>1.1239999999999999E-4</v>
      </c>
      <c r="AA50" s="1">
        <v>11150</v>
      </c>
      <c r="AB50" s="1">
        <v>0</v>
      </c>
      <c r="AC50" s="1">
        <v>96420</v>
      </c>
      <c r="AD50" s="1">
        <v>1.008E-8</v>
      </c>
      <c r="AG50">
        <v>22</v>
      </c>
      <c r="AH50" s="1">
        <v>1.1120000000000001E-4</v>
      </c>
      <c r="AI50" s="1">
        <v>14540</v>
      </c>
      <c r="AJ50" s="1">
        <v>0</v>
      </c>
      <c r="AK50" s="1">
        <v>118800</v>
      </c>
      <c r="AL50" s="1">
        <v>7.6459999999999994E-9</v>
      </c>
    </row>
    <row r="51" spans="1:38" x14ac:dyDescent="0.25">
      <c r="A51">
        <v>23</v>
      </c>
      <c r="B51" s="1">
        <v>2.7949999999999998E-5</v>
      </c>
      <c r="C51" s="1">
        <v>22810</v>
      </c>
      <c r="D51" s="1">
        <v>0</v>
      </c>
      <c r="E51" s="1">
        <v>192400</v>
      </c>
      <c r="F51" s="1">
        <v>1.225E-9</v>
      </c>
      <c r="H51">
        <v>23</v>
      </c>
      <c r="I51" s="1">
        <v>2.8459999999999999E-5</v>
      </c>
      <c r="J51" s="1">
        <v>22810</v>
      </c>
      <c r="K51" s="1">
        <v>0</v>
      </c>
      <c r="L51" s="1">
        <v>192400</v>
      </c>
      <c r="M51" s="1">
        <v>1.248E-9</v>
      </c>
      <c r="O51">
        <v>23</v>
      </c>
      <c r="P51" s="1">
        <v>2.762E-5</v>
      </c>
      <c r="Q51" s="1">
        <v>22810</v>
      </c>
      <c r="R51" s="1">
        <v>0</v>
      </c>
      <c r="S51" s="1">
        <v>192400</v>
      </c>
      <c r="T51" s="1">
        <v>1.21E-9</v>
      </c>
      <c r="Y51">
        <v>23</v>
      </c>
      <c r="Z51" s="1">
        <v>3.7370000000000003E-5</v>
      </c>
      <c r="AA51" s="1">
        <v>19710</v>
      </c>
      <c r="AB51" s="1">
        <v>0</v>
      </c>
      <c r="AC51" s="1">
        <v>172000</v>
      </c>
      <c r="AD51" s="1">
        <v>1.8960000000000001E-9</v>
      </c>
      <c r="AG51">
        <v>23</v>
      </c>
      <c r="AH51" s="1">
        <v>1.927E-5</v>
      </c>
      <c r="AI51" s="1">
        <v>25720</v>
      </c>
      <c r="AJ51" s="1">
        <v>0</v>
      </c>
      <c r="AK51" s="1">
        <v>211900</v>
      </c>
      <c r="AL51" s="1">
        <v>7.4940000000000002E-10</v>
      </c>
    </row>
    <row r="52" spans="1:38" x14ac:dyDescent="0.25">
      <c r="A52">
        <v>24</v>
      </c>
      <c r="B52" s="1">
        <v>4.0059999999999997E-7</v>
      </c>
      <c r="C52" s="1">
        <v>42430</v>
      </c>
      <c r="D52" s="1">
        <v>0</v>
      </c>
      <c r="E52" s="1">
        <v>354500</v>
      </c>
      <c r="F52" s="1">
        <v>9.4419999999999996E-12</v>
      </c>
      <c r="H52">
        <v>24</v>
      </c>
      <c r="I52" s="1">
        <v>4.2650000000000001E-7</v>
      </c>
      <c r="J52" s="1">
        <v>42430</v>
      </c>
      <c r="K52" s="1">
        <v>0</v>
      </c>
      <c r="L52" s="1">
        <v>354500</v>
      </c>
      <c r="M52" s="1">
        <v>1.005E-11</v>
      </c>
      <c r="O52">
        <v>24</v>
      </c>
      <c r="P52" s="1">
        <v>1.8549999999999999E-7</v>
      </c>
      <c r="Q52" s="1">
        <v>42430</v>
      </c>
      <c r="R52" s="1">
        <v>0</v>
      </c>
      <c r="S52" s="1">
        <v>354500</v>
      </c>
      <c r="T52" s="1">
        <v>4.3720000000000004E-12</v>
      </c>
      <c r="Y52">
        <v>24</v>
      </c>
      <c r="Z52" s="1">
        <v>8.3129999999999999E-7</v>
      </c>
      <c r="AA52" s="1">
        <v>36650</v>
      </c>
      <c r="AB52" s="1">
        <v>0</v>
      </c>
      <c r="AC52" s="1">
        <v>316800</v>
      </c>
      <c r="AD52" s="1">
        <v>0.2268</v>
      </c>
      <c r="AG52">
        <v>24</v>
      </c>
      <c r="AH52" s="1">
        <v>2.828E-10</v>
      </c>
      <c r="AI52" s="1">
        <v>47830</v>
      </c>
      <c r="AJ52" s="1">
        <v>0</v>
      </c>
      <c r="AK52" s="1">
        <v>390400</v>
      </c>
      <c r="AL52" s="1">
        <v>5.9119999999999998E-15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0415F-E9AC-4D7D-AD3F-738875965002}">
  <dimension ref="A1:BR51"/>
  <sheetViews>
    <sheetView topLeftCell="A14" zoomScale="110" zoomScaleNormal="110" workbookViewId="0">
      <selection activeCell="A24" sqref="A24"/>
    </sheetView>
  </sheetViews>
  <sheetFormatPr defaultRowHeight="15" x14ac:dyDescent="0.25"/>
  <cols>
    <col min="1" max="1" width="11.7109375" customWidth="1"/>
  </cols>
  <sheetData>
    <row r="1" spans="1:65" ht="16.5" x14ac:dyDescent="0.25">
      <c r="A1" t="s">
        <v>103</v>
      </c>
      <c r="I1" t="s">
        <v>103</v>
      </c>
      <c r="Q1" t="s">
        <v>103</v>
      </c>
      <c r="Y1" t="s">
        <v>103</v>
      </c>
      <c r="AG1" t="s">
        <v>103</v>
      </c>
      <c r="AO1" t="s">
        <v>103</v>
      </c>
      <c r="AW1" t="s">
        <v>103</v>
      </c>
      <c r="BE1" t="s">
        <v>103</v>
      </c>
      <c r="BM1" t="s">
        <v>103</v>
      </c>
    </row>
    <row r="3" spans="1:65" x14ac:dyDescent="0.25">
      <c r="A3" t="s">
        <v>15</v>
      </c>
      <c r="I3" t="s">
        <v>25</v>
      </c>
      <c r="Q3" t="s">
        <v>25</v>
      </c>
      <c r="Y3" t="s">
        <v>25</v>
      </c>
      <c r="AG3" t="s">
        <v>25</v>
      </c>
      <c r="AO3" t="s">
        <v>25</v>
      </c>
      <c r="AW3" t="s">
        <v>25</v>
      </c>
      <c r="BE3" t="s">
        <v>25</v>
      </c>
      <c r="BM3" t="s">
        <v>25</v>
      </c>
    </row>
    <row r="4" spans="1:65" x14ac:dyDescent="0.25">
      <c r="A4" t="s">
        <v>26</v>
      </c>
      <c r="I4" t="s">
        <v>26</v>
      </c>
      <c r="Q4" t="s">
        <v>26</v>
      </c>
      <c r="Y4" t="s">
        <v>26</v>
      </c>
      <c r="AG4" t="s">
        <v>26</v>
      </c>
      <c r="AO4" t="s">
        <v>26</v>
      </c>
      <c r="AW4" t="s">
        <v>26</v>
      </c>
      <c r="BE4" t="s">
        <v>26</v>
      </c>
      <c r="BM4" t="s">
        <v>26</v>
      </c>
    </row>
    <row r="5" spans="1:65" x14ac:dyDescent="0.25">
      <c r="A5" t="s">
        <v>0</v>
      </c>
      <c r="I5" t="s">
        <v>27</v>
      </c>
      <c r="Q5" t="s">
        <v>27</v>
      </c>
      <c r="Y5" t="s">
        <v>27</v>
      </c>
      <c r="AG5" t="s">
        <v>27</v>
      </c>
      <c r="AO5" t="s">
        <v>27</v>
      </c>
      <c r="AW5" t="s">
        <v>33</v>
      </c>
      <c r="BE5" t="s">
        <v>33</v>
      </c>
      <c r="BM5" t="s">
        <v>33</v>
      </c>
    </row>
    <row r="6" spans="1:65" x14ac:dyDescent="0.25">
      <c r="A6" t="s">
        <v>1</v>
      </c>
      <c r="I6" t="s">
        <v>1</v>
      </c>
      <c r="Q6" t="s">
        <v>1</v>
      </c>
      <c r="Y6" t="s">
        <v>1</v>
      </c>
      <c r="AG6" t="s">
        <v>1</v>
      </c>
      <c r="AO6" t="s">
        <v>1</v>
      </c>
      <c r="AW6" t="s">
        <v>1</v>
      </c>
      <c r="BE6" t="s">
        <v>1</v>
      </c>
      <c r="BM6" t="s">
        <v>1</v>
      </c>
    </row>
    <row r="7" spans="1:65" ht="18.75" x14ac:dyDescent="0.3">
      <c r="A7" s="3" t="s">
        <v>2</v>
      </c>
      <c r="H7" s="7"/>
      <c r="I7" s="3" t="s">
        <v>2</v>
      </c>
      <c r="P7" s="7"/>
      <c r="Q7" s="3" t="s">
        <v>2</v>
      </c>
      <c r="X7" s="7" t="s">
        <v>39</v>
      </c>
      <c r="Y7" s="3" t="s">
        <v>28</v>
      </c>
      <c r="AF7" s="7" t="s">
        <v>39</v>
      </c>
      <c r="AG7" s="3" t="s">
        <v>28</v>
      </c>
      <c r="AN7" s="7" t="s">
        <v>39</v>
      </c>
      <c r="AO7" s="3" t="s">
        <v>28</v>
      </c>
      <c r="AV7" s="7" t="s">
        <v>40</v>
      </c>
      <c r="AW7" s="3" t="s">
        <v>34</v>
      </c>
      <c r="BD7" s="7" t="s">
        <v>40</v>
      </c>
      <c r="BE7" s="3" t="s">
        <v>34</v>
      </c>
      <c r="BL7" s="7" t="s">
        <v>40</v>
      </c>
      <c r="BM7" s="3" t="s">
        <v>34</v>
      </c>
    </row>
    <row r="8" spans="1:65" x14ac:dyDescent="0.25">
      <c r="A8" t="s">
        <v>3</v>
      </c>
      <c r="I8" t="s">
        <v>29</v>
      </c>
      <c r="Q8" t="s">
        <v>29</v>
      </c>
      <c r="Y8" t="s">
        <v>29</v>
      </c>
      <c r="AG8" t="s">
        <v>29</v>
      </c>
      <c r="AO8" t="s">
        <v>29</v>
      </c>
      <c r="AW8" t="s">
        <v>35</v>
      </c>
      <c r="BE8" t="s">
        <v>35</v>
      </c>
      <c r="BM8" t="s">
        <v>35</v>
      </c>
    </row>
    <row r="9" spans="1:65" x14ac:dyDescent="0.25">
      <c r="A9" s="4" t="s">
        <v>4</v>
      </c>
      <c r="I9" t="s">
        <v>30</v>
      </c>
      <c r="Q9" t="s">
        <v>30</v>
      </c>
      <c r="Y9" t="s">
        <v>30</v>
      </c>
      <c r="AG9" t="s">
        <v>30</v>
      </c>
      <c r="AO9" t="s">
        <v>30</v>
      </c>
      <c r="AW9" t="s">
        <v>36</v>
      </c>
      <c r="BE9" t="s">
        <v>36</v>
      </c>
      <c r="BM9" t="s">
        <v>36</v>
      </c>
    </row>
    <row r="10" spans="1:65" x14ac:dyDescent="0.25">
      <c r="A10" t="s">
        <v>5</v>
      </c>
      <c r="I10" t="s">
        <v>31</v>
      </c>
      <c r="Q10" t="s">
        <v>31</v>
      </c>
      <c r="Y10" t="s">
        <v>31</v>
      </c>
      <c r="AG10" t="s">
        <v>31</v>
      </c>
      <c r="AO10" t="s">
        <v>31</v>
      </c>
      <c r="AW10" t="s">
        <v>37</v>
      </c>
      <c r="BE10" t="s">
        <v>37</v>
      </c>
      <c r="BM10" t="s">
        <v>37</v>
      </c>
    </row>
    <row r="11" spans="1:65" x14ac:dyDescent="0.25">
      <c r="A11" t="s">
        <v>6</v>
      </c>
      <c r="I11" t="s">
        <v>32</v>
      </c>
      <c r="Q11" t="s">
        <v>32</v>
      </c>
      <c r="Y11" t="s">
        <v>32</v>
      </c>
      <c r="AG11" t="s">
        <v>32</v>
      </c>
      <c r="AO11" t="s">
        <v>32</v>
      </c>
      <c r="AW11" t="s">
        <v>38</v>
      </c>
      <c r="BE11" t="s">
        <v>38</v>
      </c>
      <c r="BM11" t="s">
        <v>38</v>
      </c>
    </row>
    <row r="12" spans="1:65" x14ac:dyDescent="0.25">
      <c r="A12" t="s">
        <v>7</v>
      </c>
      <c r="I12" t="s">
        <v>7</v>
      </c>
      <c r="Q12" t="s">
        <v>7</v>
      </c>
      <c r="Y12" t="s">
        <v>7</v>
      </c>
      <c r="AG12" t="s">
        <v>7</v>
      </c>
      <c r="AO12" t="s">
        <v>7</v>
      </c>
      <c r="AW12" t="s">
        <v>7</v>
      </c>
      <c r="BE12" t="s">
        <v>7</v>
      </c>
      <c r="BM12" t="s">
        <v>7</v>
      </c>
    </row>
    <row r="13" spans="1:65" x14ac:dyDescent="0.25">
      <c r="A13" t="s">
        <v>8</v>
      </c>
      <c r="I13" t="s">
        <v>8</v>
      </c>
      <c r="Q13" t="s">
        <v>8</v>
      </c>
      <c r="Y13" t="s">
        <v>8</v>
      </c>
      <c r="AG13" t="s">
        <v>8</v>
      </c>
      <c r="AO13" t="s">
        <v>8</v>
      </c>
      <c r="AW13" t="s">
        <v>8</v>
      </c>
      <c r="BE13" t="s">
        <v>8</v>
      </c>
      <c r="BM13" t="s">
        <v>8</v>
      </c>
    </row>
    <row r="14" spans="1:65" x14ac:dyDescent="0.25">
      <c r="A14" t="s">
        <v>9</v>
      </c>
      <c r="I14" t="s">
        <v>9</v>
      </c>
      <c r="Q14" t="s">
        <v>9</v>
      </c>
      <c r="Y14" t="s">
        <v>9</v>
      </c>
      <c r="AG14" t="s">
        <v>9</v>
      </c>
      <c r="AO14" t="s">
        <v>9</v>
      </c>
      <c r="AW14" t="s">
        <v>9</v>
      </c>
      <c r="BE14" t="s">
        <v>9</v>
      </c>
      <c r="BM14" t="s">
        <v>9</v>
      </c>
    </row>
    <row r="15" spans="1:65" ht="18.75" x14ac:dyDescent="0.3">
      <c r="A15" s="3" t="s">
        <v>10</v>
      </c>
      <c r="H15" s="7" t="s">
        <v>39</v>
      </c>
      <c r="I15" s="3" t="s">
        <v>42</v>
      </c>
      <c r="P15" s="7" t="s">
        <v>40</v>
      </c>
      <c r="Q15" s="3" t="s">
        <v>46</v>
      </c>
      <c r="Y15" s="3" t="s">
        <v>10</v>
      </c>
      <c r="AF15" s="7" t="s">
        <v>39</v>
      </c>
      <c r="AG15" s="3" t="s">
        <v>42</v>
      </c>
      <c r="AN15" s="7" t="s">
        <v>40</v>
      </c>
      <c r="AO15" s="3" t="s">
        <v>46</v>
      </c>
      <c r="AW15" s="3" t="s">
        <v>10</v>
      </c>
      <c r="BD15" s="7" t="s">
        <v>39</v>
      </c>
      <c r="BE15" s="3" t="s">
        <v>42</v>
      </c>
      <c r="BL15" s="7" t="s">
        <v>40</v>
      </c>
      <c r="BM15" s="3" t="s">
        <v>46</v>
      </c>
    </row>
    <row r="17" spans="1:70" x14ac:dyDescent="0.25">
      <c r="A17" t="s">
        <v>11</v>
      </c>
      <c r="I17" t="s">
        <v>11</v>
      </c>
      <c r="Q17" t="s">
        <v>11</v>
      </c>
      <c r="Y17" t="s">
        <v>11</v>
      </c>
      <c r="AG17" t="s">
        <v>11</v>
      </c>
      <c r="AO17" t="s">
        <v>11</v>
      </c>
      <c r="AW17" t="s">
        <v>11</v>
      </c>
      <c r="BE17" t="s">
        <v>11</v>
      </c>
      <c r="BM17" t="s">
        <v>11</v>
      </c>
    </row>
    <row r="18" spans="1:70" x14ac:dyDescent="0.25">
      <c r="A18" t="s">
        <v>61</v>
      </c>
      <c r="I18" t="s">
        <v>61</v>
      </c>
      <c r="Q18" t="s">
        <v>61</v>
      </c>
      <c r="Y18" t="s">
        <v>61</v>
      </c>
      <c r="AG18" t="s">
        <v>61</v>
      </c>
      <c r="AO18" t="s">
        <v>61</v>
      </c>
      <c r="AW18" t="s">
        <v>61</v>
      </c>
      <c r="BE18" t="s">
        <v>61</v>
      </c>
      <c r="BM18" t="s">
        <v>61</v>
      </c>
    </row>
    <row r="19" spans="1:70" x14ac:dyDescent="0.25">
      <c r="A19" t="s">
        <v>12</v>
      </c>
      <c r="I19" t="s">
        <v>12</v>
      </c>
      <c r="Q19" t="s">
        <v>12</v>
      </c>
      <c r="Y19" t="s">
        <v>12</v>
      </c>
      <c r="AG19" t="s">
        <v>12</v>
      </c>
      <c r="AO19" t="s">
        <v>12</v>
      </c>
      <c r="AW19" t="s">
        <v>12</v>
      </c>
      <c r="BE19" t="s">
        <v>12</v>
      </c>
      <c r="BM19" t="s">
        <v>12</v>
      </c>
    </row>
    <row r="20" spans="1:70" x14ac:dyDescent="0.25">
      <c r="A20" t="s">
        <v>13</v>
      </c>
      <c r="I20" t="s">
        <v>13</v>
      </c>
      <c r="Q20" t="s">
        <v>13</v>
      </c>
      <c r="Y20" t="s">
        <v>13</v>
      </c>
      <c r="AG20" t="s">
        <v>13</v>
      </c>
      <c r="AO20" t="s">
        <v>13</v>
      </c>
      <c r="AW20" t="s">
        <v>13</v>
      </c>
      <c r="BE20" t="s">
        <v>13</v>
      </c>
      <c r="BM20" t="s">
        <v>13</v>
      </c>
    </row>
    <row r="21" spans="1:70" x14ac:dyDescent="0.25">
      <c r="A21" s="3" t="s">
        <v>14</v>
      </c>
      <c r="I21" s="3" t="s">
        <v>14</v>
      </c>
      <c r="Q21" s="3" t="s">
        <v>14</v>
      </c>
      <c r="Y21" s="3" t="s">
        <v>14</v>
      </c>
      <c r="AG21" s="3" t="s">
        <v>14</v>
      </c>
      <c r="AO21" s="3" t="s">
        <v>14</v>
      </c>
      <c r="AW21" s="3" t="s">
        <v>14</v>
      </c>
      <c r="BE21" s="3" t="s">
        <v>14</v>
      </c>
      <c r="BM21" s="3" t="s">
        <v>14</v>
      </c>
    </row>
    <row r="22" spans="1:70" x14ac:dyDescent="0.25">
      <c r="C22" s="2" t="s">
        <v>41</v>
      </c>
      <c r="E22" t="s">
        <v>45</v>
      </c>
      <c r="K22" s="2" t="s">
        <v>41</v>
      </c>
      <c r="M22" t="s">
        <v>45</v>
      </c>
      <c r="S22" s="2" t="s">
        <v>41</v>
      </c>
      <c r="U22" t="s">
        <v>45</v>
      </c>
      <c r="AA22" s="2" t="s">
        <v>41</v>
      </c>
      <c r="AC22" t="s">
        <v>45</v>
      </c>
      <c r="AI22" s="2" t="s">
        <v>41</v>
      </c>
      <c r="AK22" t="s">
        <v>45</v>
      </c>
      <c r="AQ22" s="2" t="s">
        <v>41</v>
      </c>
      <c r="AS22" t="s">
        <v>45</v>
      </c>
      <c r="AY22" s="2" t="s">
        <v>41</v>
      </c>
      <c r="BA22" t="s">
        <v>45</v>
      </c>
      <c r="BG22" s="2" t="s">
        <v>41</v>
      </c>
      <c r="BI22" t="s">
        <v>45</v>
      </c>
      <c r="BO22" s="2" t="s">
        <v>41</v>
      </c>
      <c r="BQ22" t="s">
        <v>45</v>
      </c>
    </row>
    <row r="23" spans="1:70" x14ac:dyDescent="0.25">
      <c r="A23" s="2" t="s">
        <v>22</v>
      </c>
      <c r="B23">
        <v>0.74550000000000005</v>
      </c>
      <c r="C23" s="8">
        <f>(B23-$B23)/$B23</f>
        <v>0</v>
      </c>
      <c r="D23" s="2" t="s">
        <v>43</v>
      </c>
      <c r="E23" s="9">
        <f>B23*0.5*6.6*(1.25*20*60/1000)</f>
        <v>3.6902249999999999</v>
      </c>
      <c r="F23" s="13">
        <f>(E23-$E23)/$E23</f>
        <v>0</v>
      </c>
      <c r="I23" s="2" t="s">
        <v>22</v>
      </c>
      <c r="J23">
        <v>0.74550000000000005</v>
      </c>
      <c r="K23" s="8">
        <f>(J23-$B23)/$B23</f>
        <v>0</v>
      </c>
      <c r="L23" s="2" t="s">
        <v>43</v>
      </c>
      <c r="M23" s="9">
        <f>J23*0.5*6.6*(1.25*20*60/1000)</f>
        <v>3.6902249999999999</v>
      </c>
      <c r="N23" s="13">
        <f>(M23-$E23)/$E23</f>
        <v>0</v>
      </c>
      <c r="Q23" s="2" t="s">
        <v>22</v>
      </c>
      <c r="R23">
        <v>0.74550000000000005</v>
      </c>
      <c r="S23" s="8">
        <f>(R23-$B23)/$B23</f>
        <v>0</v>
      </c>
      <c r="T23" s="2" t="s">
        <v>43</v>
      </c>
      <c r="U23" s="9">
        <f>R23*0.5*6.6*(1.25*20*60/1000)</f>
        <v>3.6902249999999999</v>
      </c>
      <c r="V23" s="13">
        <f>(U23-$E23)/$E23</f>
        <v>0</v>
      </c>
      <c r="Y23" s="2" t="s">
        <v>22</v>
      </c>
      <c r="Z23">
        <v>0.74550000000000005</v>
      </c>
      <c r="AA23" s="8">
        <f>(Z23-$B23)/$B23</f>
        <v>0</v>
      </c>
      <c r="AB23" s="2" t="s">
        <v>43</v>
      </c>
      <c r="AC23" s="9">
        <f>Z23*0.5*6.6*(1.25*20*60/1000)</f>
        <v>3.6902249999999999</v>
      </c>
      <c r="AD23" s="13">
        <f>(AC23-$E23)/$E23</f>
        <v>0</v>
      </c>
      <c r="AG23" s="2" t="s">
        <v>22</v>
      </c>
      <c r="AH23">
        <v>0.74550000000000005</v>
      </c>
      <c r="AI23" s="8">
        <f>(AH23-$B23)/$B23</f>
        <v>0</v>
      </c>
      <c r="AJ23" s="2" t="s">
        <v>43</v>
      </c>
      <c r="AK23" s="9">
        <f>AH23*0.5*6.6*(1.25*20*60/1000)</f>
        <v>3.6902249999999999</v>
      </c>
      <c r="AL23" s="13">
        <f>(AK23-$E23)/$E23</f>
        <v>0</v>
      </c>
      <c r="AO23" s="2" t="s">
        <v>22</v>
      </c>
      <c r="AP23">
        <v>0.74550000000000005</v>
      </c>
      <c r="AQ23" s="8">
        <f>(AP23-$B23)/$B23</f>
        <v>0</v>
      </c>
      <c r="AR23" s="2" t="s">
        <v>43</v>
      </c>
      <c r="AS23" s="9">
        <f>AP23*0.5*6.6*(1.25*20*60/1000)</f>
        <v>3.6902249999999999</v>
      </c>
      <c r="AT23" s="13">
        <f>(AS23-$E23)/$E23</f>
        <v>0</v>
      </c>
      <c r="AW23" s="2" t="s">
        <v>22</v>
      </c>
      <c r="AX23">
        <v>0.74550000000000005</v>
      </c>
      <c r="AY23" s="8">
        <f>(AX23-$B23)/$B23</f>
        <v>0</v>
      </c>
      <c r="AZ23" s="2" t="s">
        <v>43</v>
      </c>
      <c r="BA23" s="9">
        <f>AX23*0.5*6.6*(1.25*20*60/1000)</f>
        <v>3.6902249999999999</v>
      </c>
      <c r="BB23" s="13">
        <f>(BA23-$E23)/$E23</f>
        <v>0</v>
      </c>
      <c r="BE23" s="2" t="s">
        <v>22</v>
      </c>
      <c r="BF23">
        <v>0.74550000000000005</v>
      </c>
      <c r="BG23" s="8">
        <f>(BF23-$B23)/$B23</f>
        <v>0</v>
      </c>
      <c r="BH23" s="2" t="s">
        <v>43</v>
      </c>
      <c r="BI23" s="9">
        <f>BF23*0.5*6.6*(1.25*20*60/1000)</f>
        <v>3.6902249999999999</v>
      </c>
      <c r="BJ23" s="13">
        <f>(BI23-$E23)/$E23</f>
        <v>0</v>
      </c>
      <c r="BM23" s="2" t="s">
        <v>22</v>
      </c>
      <c r="BN23">
        <v>0.74550000000000005</v>
      </c>
      <c r="BO23" s="8">
        <f>(BN23-$B23)/$B23</f>
        <v>0</v>
      </c>
      <c r="BP23" s="2" t="s">
        <v>43</v>
      </c>
      <c r="BQ23" s="9">
        <f>BN23*0.5*6.6*(1.25*20*60/1000)</f>
        <v>3.6902249999999999</v>
      </c>
      <c r="BR23" s="13">
        <f>(BQ23-$E23)/$E23</f>
        <v>0</v>
      </c>
    </row>
    <row r="24" spans="1:70" x14ac:dyDescent="0.25">
      <c r="A24" s="2" t="s">
        <v>23</v>
      </c>
      <c r="B24" s="1">
        <f>SUM(B28:B44)</f>
        <v>2.9331952809999996E-2</v>
      </c>
      <c r="C24" s="8">
        <f>(B24-$B24)/$B24</f>
        <v>0</v>
      </c>
      <c r="D24" s="6" t="s">
        <v>44</v>
      </c>
      <c r="E24" s="9">
        <f>B24*0.5*6.6*(1.25*20*60/1000)*1000</f>
        <v>145.19316640949998</v>
      </c>
      <c r="F24" s="13">
        <f>(E24-$E24)/$E24</f>
        <v>0</v>
      </c>
      <c r="I24" s="2" t="s">
        <v>23</v>
      </c>
      <c r="J24" s="1">
        <f>SUM(J28:J44)</f>
        <v>2.9580053240000004E-2</v>
      </c>
      <c r="K24" s="8">
        <f>(J24-$B24)/$B24</f>
        <v>8.4583672831842708E-3</v>
      </c>
      <c r="L24" s="6" t="s">
        <v>44</v>
      </c>
      <c r="M24" s="9">
        <f>J24*0.5*6.6*(1.25*20*60/1000)*1000</f>
        <v>146.42126353800001</v>
      </c>
      <c r="N24" s="13">
        <f>(M24-$E24)/$E24</f>
        <v>8.458367283184139E-3</v>
      </c>
      <c r="Q24" s="2" t="s">
        <v>23</v>
      </c>
      <c r="R24" s="1">
        <f>SUM(R28:R44)</f>
        <v>2.9082952370000005E-2</v>
      </c>
      <c r="S24" s="8">
        <f>(R24-$B24)/$B24</f>
        <v>-8.4890508863460345E-3</v>
      </c>
      <c r="T24" s="6" t="s">
        <v>44</v>
      </c>
      <c r="U24" s="9">
        <f>R24*0.5*6.6*(1.25*20*60/1000)*1000</f>
        <v>143.96061423149999</v>
      </c>
      <c r="V24" s="13">
        <f>(U24-$E24)/$E24</f>
        <v>-8.4890508863462999E-3</v>
      </c>
      <c r="Y24" s="2" t="s">
        <v>23</v>
      </c>
      <c r="Z24" s="1">
        <f>SUM(Z28:Z44)</f>
        <v>3.0028850500000002E-2</v>
      </c>
      <c r="AA24" s="8">
        <f>(Z24-$B24)/$B24</f>
        <v>2.3758993972007793E-2</v>
      </c>
      <c r="AB24" s="6" t="s">
        <v>44</v>
      </c>
      <c r="AC24" s="9">
        <f>Z24*0.5*6.6*(1.25*20*60/1000)*1000</f>
        <v>148.64280997500001</v>
      </c>
      <c r="AD24" s="13">
        <f>(AC24-$E24)/$E24</f>
        <v>2.375899397200773E-2</v>
      </c>
      <c r="AG24" s="2" t="s">
        <v>23</v>
      </c>
      <c r="AH24" s="1">
        <f>SUM(AH28:AH44)</f>
        <v>3.0283650920000002E-2</v>
      </c>
      <c r="AI24" s="8">
        <f>(AH24-$B24)/$B24</f>
        <v>3.2445780755366166E-2</v>
      </c>
      <c r="AJ24" s="6" t="s">
        <v>44</v>
      </c>
      <c r="AK24" s="9">
        <f>AH24*0.5*6.6*(1.25*20*60/1000)*1000</f>
        <v>149.90407205400004</v>
      </c>
      <c r="AL24" s="13">
        <f>(AK24-$E24)/$E24</f>
        <v>3.2445780755366353E-2</v>
      </c>
      <c r="AO24" s="2" t="s">
        <v>23</v>
      </c>
      <c r="AP24" s="1">
        <f>SUM(AP28:AP44)</f>
        <v>2.9772750080000007E-2</v>
      </c>
      <c r="AQ24" s="8">
        <f>(AP24-$B24)/$B24</f>
        <v>1.5027886920973527E-2</v>
      </c>
      <c r="AR24" s="6" t="s">
        <v>44</v>
      </c>
      <c r="AS24" s="9">
        <f>AP24*0.5*6.6*(1.25*20*60/1000)*1000</f>
        <v>147.37511289600002</v>
      </c>
      <c r="AT24" s="13">
        <f>(AS24-$E24)/$E24</f>
        <v>1.5027886920973395E-2</v>
      </c>
      <c r="AW24" s="2" t="s">
        <v>23</v>
      </c>
      <c r="AX24" s="1">
        <f>SUM(AX28:AX44)</f>
        <v>2.86593549E-2</v>
      </c>
      <c r="AY24" s="8">
        <f>(AX24-$B24)/$B24</f>
        <v>-2.2930553391954541E-2</v>
      </c>
      <c r="AZ24" s="6" t="s">
        <v>44</v>
      </c>
      <c r="BA24" s="9">
        <f>AX24*0.5*6.6*(1.25*20*60/1000)*1000</f>
        <v>141.86380675499998</v>
      </c>
      <c r="BB24" s="13">
        <f>(BA24-$E24)/$E24</f>
        <v>-2.2930553391954649E-2</v>
      </c>
      <c r="BE24" s="2" t="s">
        <v>23</v>
      </c>
      <c r="BF24" s="1">
        <f>SUM(BF28:BF44)</f>
        <v>2.8906955350000003E-2</v>
      </c>
      <c r="BG24" s="8">
        <f>(BF24-$B24)/$B24</f>
        <v>-1.448923168371867E-2</v>
      </c>
      <c r="BH24" s="6" t="s">
        <v>44</v>
      </c>
      <c r="BI24" s="9">
        <f>BF24*0.5*6.6*(1.25*20*60/1000)*1000</f>
        <v>143.08942898249998</v>
      </c>
      <c r="BJ24" s="13">
        <f>(BI24-$E24)/$E24</f>
        <v>-1.4489231683718906E-2</v>
      </c>
      <c r="BM24" s="2" t="s">
        <v>23</v>
      </c>
      <c r="BN24" s="1">
        <f>SUM(BN28:BN44)</f>
        <v>2.841175445E-2</v>
      </c>
      <c r="BO24" s="8">
        <f>(BN24-$B24)/$B24</f>
        <v>-3.1371875100190294E-2</v>
      </c>
      <c r="BP24" s="6" t="s">
        <v>44</v>
      </c>
      <c r="BQ24" s="9">
        <f>BN24*0.5*6.6*(1.25*20*60/1000)*1000</f>
        <v>140.63818452749999</v>
      </c>
      <c r="BR24" s="13">
        <f>(BQ24-$E24)/$E24</f>
        <v>-3.1371875100190391E-2</v>
      </c>
    </row>
    <row r="25" spans="1:70" x14ac:dyDescent="0.25">
      <c r="A25" s="2" t="s">
        <v>24</v>
      </c>
      <c r="B25" s="1">
        <f>SUM(B45:B51)</f>
        <v>1.3510643999999998E-3</v>
      </c>
      <c r="C25" s="8">
        <f>(B25-$B25)/$B25</f>
        <v>0</v>
      </c>
      <c r="D25" s="6" t="s">
        <v>44</v>
      </c>
      <c r="E25" s="9">
        <f>B25*0.5*6.6*(1.25*20*60/1000)*1000</f>
        <v>6.687768779999999</v>
      </c>
      <c r="F25" s="13">
        <f>(E25-$E25)/$E25</f>
        <v>0</v>
      </c>
      <c r="I25" s="2" t="s">
        <v>24</v>
      </c>
      <c r="J25" s="1">
        <f>SUM(J45:J51)</f>
        <v>1.3650477000000001E-3</v>
      </c>
      <c r="K25" s="8">
        <f>(J25-$B25)/$B25</f>
        <v>1.0349839726367067E-2</v>
      </c>
      <c r="L25" s="6" t="s">
        <v>44</v>
      </c>
      <c r="M25" s="9">
        <f>J25*0.5*6.6*(1.25*20*60/1000)*1000</f>
        <v>6.7569861150000001</v>
      </c>
      <c r="N25" s="13">
        <f>(M25-$E25)/$E25</f>
        <v>1.034983972636703E-2</v>
      </c>
      <c r="Q25" s="2" t="s">
        <v>24</v>
      </c>
      <c r="R25" s="1">
        <f>SUM(R45:R51)</f>
        <v>1.3369594999999999E-3</v>
      </c>
      <c r="S25" s="8">
        <f>(R25-$B25)/$B25</f>
        <v>-1.0439842837987516E-2</v>
      </c>
      <c r="T25" s="6" t="s">
        <v>44</v>
      </c>
      <c r="U25" s="9">
        <f>R25*0.5*6.6*(1.25*20*60/1000)*1000</f>
        <v>6.6179495249999993</v>
      </c>
      <c r="V25" s="13">
        <f>(U25-$E25)/$E25</f>
        <v>-1.0439842837987537E-2</v>
      </c>
      <c r="Y25" s="2" t="s">
        <v>24</v>
      </c>
      <c r="Z25" s="1">
        <f>SUM(Z45:Z51)</f>
        <v>9.6172E-4</v>
      </c>
      <c r="AA25" s="8">
        <f>(Z25-$B25)/$B25</f>
        <v>-0.28817604845483302</v>
      </c>
      <c r="AB25" s="6" t="s">
        <v>44</v>
      </c>
      <c r="AC25" s="9">
        <f>Z25*0.5*6.6*(1.25*20*60/1000)*1000</f>
        <v>4.7605139999999997</v>
      </c>
      <c r="AD25" s="13">
        <f>(AC25-$E25)/$E25</f>
        <v>-0.28817604845483302</v>
      </c>
      <c r="AG25" s="2" t="s">
        <v>24</v>
      </c>
      <c r="AH25" s="1">
        <f>SUM(AH45:AH51)</f>
        <v>9.7128399999999999E-4</v>
      </c>
      <c r="AI25" s="8">
        <f>(AH25-$B25)/$B25</f>
        <v>-0.28109718530071542</v>
      </c>
      <c r="AJ25" s="6" t="s">
        <v>44</v>
      </c>
      <c r="AK25" s="9">
        <f>AH25*0.5*6.6*(1.25*20*60/1000)*1000</f>
        <v>4.8078558000000005</v>
      </c>
      <c r="AL25" s="13">
        <f>(AK25-$E25)/$E25</f>
        <v>-0.28109718530071531</v>
      </c>
      <c r="AO25" s="2" t="s">
        <v>24</v>
      </c>
      <c r="AP25" s="1">
        <f>SUM(AP45:AP51)</f>
        <v>9.5185599999999995E-4</v>
      </c>
      <c r="AQ25" s="8">
        <f>(AP25-$B25)/$B25</f>
        <v>-0.29547695875933072</v>
      </c>
      <c r="AR25" s="6" t="s">
        <v>44</v>
      </c>
      <c r="AS25" s="9">
        <f>AP25*0.5*6.6*(1.25*20*60/1000)*1000</f>
        <v>4.7116872000000001</v>
      </c>
      <c r="AT25" s="13">
        <f>(AS25-$E25)/$E25</f>
        <v>-0.29547695875933067</v>
      </c>
      <c r="AW25" s="2" t="s">
        <v>24</v>
      </c>
      <c r="AX25" s="1">
        <f>SUM(AX45:AX51)</f>
        <v>1.6801703638999999E-3</v>
      </c>
      <c r="AY25" s="8">
        <f>(AX25-$B25)/$B25</f>
        <v>0.24359013819030398</v>
      </c>
      <c r="AZ25" s="6" t="s">
        <v>44</v>
      </c>
      <c r="BA25" s="9">
        <f>AX25*0.5*6.6*(1.25*20*60/1000)*1000</f>
        <v>8.3168433013049992</v>
      </c>
      <c r="BB25" s="13">
        <f>(BA25-$E25)/$E25</f>
        <v>0.24359013819030395</v>
      </c>
      <c r="BE25" s="2" t="s">
        <v>24</v>
      </c>
      <c r="BF25" s="1">
        <f>SUM(BF45:BF51)</f>
        <v>1.6981512079999998E-3</v>
      </c>
      <c r="BG25" s="8">
        <f>(BF25-$B25)/$B25</f>
        <v>0.25689878883641665</v>
      </c>
      <c r="BH25" s="6" t="s">
        <v>44</v>
      </c>
      <c r="BI25" s="9">
        <f>BF25*0.5*6.6*(1.25*20*60/1000)*1000</f>
        <v>8.4058484795999995</v>
      </c>
      <c r="BJ25" s="13">
        <f>(BI25-$E25)/$E25</f>
        <v>0.25689878883641681</v>
      </c>
      <c r="BM25" s="2" t="s">
        <v>24</v>
      </c>
      <c r="BN25" s="1">
        <f>SUM(BN45:BN51)</f>
        <v>1.6620900099999999E-3</v>
      </c>
      <c r="BO25" s="8">
        <f>(BN25-$B25)/$B25</f>
        <v>0.23020783465244155</v>
      </c>
      <c r="BP25" s="6" t="s">
        <v>44</v>
      </c>
      <c r="BQ25" s="9">
        <f>BN25*0.5*6.6*(1.25*20*60/1000)*1000</f>
        <v>8.2273455494999972</v>
      </c>
      <c r="BR25" s="13">
        <f>(BQ25-$E25)/$E25</f>
        <v>0.23020783465244121</v>
      </c>
    </row>
    <row r="27" spans="1:70" ht="16.5" x14ac:dyDescent="0.25">
      <c r="A27" s="2" t="s">
        <v>16</v>
      </c>
      <c r="B27" s="2" t="s">
        <v>17</v>
      </c>
      <c r="C27" s="2" t="s">
        <v>18</v>
      </c>
      <c r="D27" s="2" t="s">
        <v>19</v>
      </c>
      <c r="E27" s="2" t="s">
        <v>20</v>
      </c>
      <c r="F27" s="2" t="s">
        <v>21</v>
      </c>
      <c r="I27" s="2" t="s">
        <v>16</v>
      </c>
      <c r="J27" s="2" t="s">
        <v>17</v>
      </c>
      <c r="K27" s="2" t="s">
        <v>18</v>
      </c>
      <c r="L27" s="2" t="s">
        <v>19</v>
      </c>
      <c r="M27" s="2" t="s">
        <v>20</v>
      </c>
      <c r="N27" s="2" t="s">
        <v>21</v>
      </c>
      <c r="Q27" s="2" t="s">
        <v>16</v>
      </c>
      <c r="R27" s="2" t="s">
        <v>17</v>
      </c>
      <c r="S27" s="2" t="s">
        <v>18</v>
      </c>
      <c r="T27" s="2" t="s">
        <v>19</v>
      </c>
      <c r="U27" s="2" t="s">
        <v>20</v>
      </c>
      <c r="V27" s="2" t="s">
        <v>21</v>
      </c>
      <c r="Y27" s="2" t="s">
        <v>16</v>
      </c>
      <c r="Z27" s="2" t="s">
        <v>17</v>
      </c>
      <c r="AA27" s="2" t="s">
        <v>18</v>
      </c>
      <c r="AB27" s="2" t="s">
        <v>19</v>
      </c>
      <c r="AC27" s="2" t="s">
        <v>20</v>
      </c>
      <c r="AD27" s="2" t="s">
        <v>21</v>
      </c>
      <c r="AE27" s="2"/>
      <c r="AG27" s="2" t="s">
        <v>16</v>
      </c>
      <c r="AH27" s="2" t="s">
        <v>17</v>
      </c>
      <c r="AI27" s="2" t="s">
        <v>18</v>
      </c>
      <c r="AJ27" s="2" t="s">
        <v>19</v>
      </c>
      <c r="AK27" s="2" t="s">
        <v>20</v>
      </c>
      <c r="AL27" s="2" t="s">
        <v>21</v>
      </c>
      <c r="AO27" s="2" t="s">
        <v>16</v>
      </c>
      <c r="AP27" s="2" t="s">
        <v>17</v>
      </c>
      <c r="AQ27" s="2" t="s">
        <v>18</v>
      </c>
      <c r="AR27" s="2" t="s">
        <v>19</v>
      </c>
      <c r="AS27" s="2" t="s">
        <v>20</v>
      </c>
      <c r="AT27" s="2" t="s">
        <v>21</v>
      </c>
      <c r="AW27" s="2" t="s">
        <v>16</v>
      </c>
      <c r="AX27" s="2" t="s">
        <v>17</v>
      </c>
      <c r="AY27" s="2" t="s">
        <v>18</v>
      </c>
      <c r="AZ27" s="2" t="s">
        <v>19</v>
      </c>
      <c r="BA27" s="2" t="s">
        <v>20</v>
      </c>
      <c r="BB27" s="2" t="s">
        <v>21</v>
      </c>
      <c r="BE27" s="2" t="s">
        <v>16</v>
      </c>
      <c r="BF27" s="2" t="s">
        <v>17</v>
      </c>
      <c r="BG27" s="2" t="s">
        <v>18</v>
      </c>
      <c r="BH27" s="2" t="s">
        <v>19</v>
      </c>
      <c r="BI27" s="2" t="s">
        <v>20</v>
      </c>
      <c r="BJ27" s="2" t="s">
        <v>21</v>
      </c>
      <c r="BM27" s="2" t="s">
        <v>16</v>
      </c>
      <c r="BN27" s="2" t="s">
        <v>17</v>
      </c>
      <c r="BO27" s="2" t="s">
        <v>18</v>
      </c>
      <c r="BP27" s="2" t="s">
        <v>19</v>
      </c>
      <c r="BQ27" s="2" t="s">
        <v>20</v>
      </c>
      <c r="BR27" s="2" t="s">
        <v>21</v>
      </c>
    </row>
    <row r="28" spans="1:70" x14ac:dyDescent="0.25">
      <c r="A28">
        <v>1</v>
      </c>
      <c r="B28" s="1">
        <v>5.2810000000000001E-8</v>
      </c>
      <c r="C28" s="1">
        <v>44.61</v>
      </c>
      <c r="D28" s="1">
        <v>44.61</v>
      </c>
      <c r="E28" s="1">
        <v>0</v>
      </c>
      <c r="F28" s="1">
        <v>1.184E-9</v>
      </c>
      <c r="I28">
        <v>1</v>
      </c>
      <c r="J28" s="1">
        <v>5.3239999999999999E-8</v>
      </c>
      <c r="K28" s="1">
        <v>44.61</v>
      </c>
      <c r="L28" s="1">
        <v>44.61</v>
      </c>
      <c r="M28" s="1">
        <v>0</v>
      </c>
      <c r="N28" s="1">
        <v>1.194E-9</v>
      </c>
      <c r="Q28">
        <v>1</v>
      </c>
      <c r="R28" s="1">
        <v>5.2369999999999998E-8</v>
      </c>
      <c r="S28" s="1">
        <v>44.61</v>
      </c>
      <c r="T28" s="1">
        <v>44.61</v>
      </c>
      <c r="U28" s="1">
        <v>0</v>
      </c>
      <c r="V28" s="1">
        <v>1.1740000000000001E-9</v>
      </c>
      <c r="Y28">
        <v>1</v>
      </c>
      <c r="Z28" s="1">
        <v>5.0500000000000002E-8</v>
      </c>
      <c r="AA28" s="1">
        <v>38.54</v>
      </c>
      <c r="AB28" s="1">
        <v>38.54</v>
      </c>
      <c r="AC28" s="1">
        <v>0</v>
      </c>
      <c r="AD28" s="1">
        <v>1.31E-9</v>
      </c>
      <c r="AE28" s="1"/>
      <c r="AF28" s="2"/>
      <c r="AG28" s="2">
        <v>1</v>
      </c>
      <c r="AH28" s="5">
        <v>5.0920000000000002E-8</v>
      </c>
      <c r="AI28" s="5">
        <v>38.54</v>
      </c>
      <c r="AJ28" s="5">
        <v>38.54</v>
      </c>
      <c r="AK28" s="5">
        <v>0</v>
      </c>
      <c r="AL28" s="5">
        <v>1.3210000000000001E-9</v>
      </c>
      <c r="AO28">
        <v>1</v>
      </c>
      <c r="AP28" s="1">
        <v>5.0080000000000002E-8</v>
      </c>
      <c r="AQ28" s="1">
        <v>38.54</v>
      </c>
      <c r="AR28" s="1">
        <v>38.54</v>
      </c>
      <c r="AS28" s="1">
        <v>0</v>
      </c>
      <c r="AT28" s="1">
        <v>1.3000000000000001E-9</v>
      </c>
      <c r="AW28">
        <v>1</v>
      </c>
      <c r="AX28" s="1">
        <v>5.4900000000000002E-8</v>
      </c>
      <c r="AY28" s="1">
        <v>50.29</v>
      </c>
      <c r="AZ28" s="1">
        <v>50.29</v>
      </c>
      <c r="BA28" s="1">
        <v>0</v>
      </c>
      <c r="BB28" s="1">
        <v>1.092E-9</v>
      </c>
      <c r="BE28">
        <v>1</v>
      </c>
      <c r="BF28" s="1">
        <v>5.5350000000000003E-8</v>
      </c>
      <c r="BG28" s="1">
        <v>50.29</v>
      </c>
      <c r="BH28" s="1">
        <v>50.29</v>
      </c>
      <c r="BI28" s="1">
        <v>0</v>
      </c>
      <c r="BJ28" s="1">
        <v>1.101E-9</v>
      </c>
      <c r="BM28">
        <v>1</v>
      </c>
      <c r="BN28" s="1">
        <v>5.4450000000000001E-8</v>
      </c>
      <c r="BO28" s="1">
        <v>50.29</v>
      </c>
      <c r="BP28" s="1">
        <v>50.29</v>
      </c>
      <c r="BQ28" s="1">
        <v>0</v>
      </c>
      <c r="BR28" s="1">
        <v>1.0830000000000001E-9</v>
      </c>
    </row>
    <row r="29" spans="1:70" x14ac:dyDescent="0.25">
      <c r="A29">
        <v>2</v>
      </c>
      <c r="B29" s="1">
        <v>2.1499999999999998E-2</v>
      </c>
      <c r="C29" s="1">
        <v>30.19</v>
      </c>
      <c r="D29" s="1">
        <v>30.19</v>
      </c>
      <c r="E29" s="1">
        <v>0</v>
      </c>
      <c r="F29" s="1">
        <v>7.1219999999999996E-4</v>
      </c>
      <c r="I29">
        <v>2</v>
      </c>
      <c r="J29" s="1">
        <v>2.1680000000000001E-2</v>
      </c>
      <c r="K29" s="1">
        <v>30.19</v>
      </c>
      <c r="L29" s="1">
        <v>30.19</v>
      </c>
      <c r="M29" s="1">
        <v>0</v>
      </c>
      <c r="N29" s="1">
        <v>7.182E-4</v>
      </c>
      <c r="Q29">
        <v>2</v>
      </c>
      <c r="R29" s="1">
        <v>2.1319999999999999E-2</v>
      </c>
      <c r="S29" s="1">
        <v>30.19</v>
      </c>
      <c r="T29" s="1">
        <v>30.19</v>
      </c>
      <c r="U29" s="1">
        <v>0</v>
      </c>
      <c r="V29" s="1">
        <v>7.0609999999999998E-4</v>
      </c>
      <c r="Y29">
        <v>2</v>
      </c>
      <c r="Z29" s="1">
        <v>2.2409999999999999E-2</v>
      </c>
      <c r="AA29" s="1">
        <v>26.08</v>
      </c>
      <c r="AB29" s="1">
        <v>26.08</v>
      </c>
      <c r="AC29" s="1">
        <v>0</v>
      </c>
      <c r="AD29" s="1">
        <v>8.5939999999999996E-4</v>
      </c>
      <c r="AE29" s="1"/>
      <c r="AF29" s="1"/>
      <c r="AG29" s="1">
        <v>2</v>
      </c>
      <c r="AH29" s="1">
        <v>2.2599999999999999E-2</v>
      </c>
      <c r="AI29" s="1">
        <v>26.08</v>
      </c>
      <c r="AJ29" s="1">
        <v>26.08</v>
      </c>
      <c r="AK29" s="1">
        <v>0</v>
      </c>
      <c r="AL29" s="1">
        <v>8.6669999999999998E-4</v>
      </c>
      <c r="AO29">
        <v>2</v>
      </c>
      <c r="AP29" s="1">
        <v>2.222E-2</v>
      </c>
      <c r="AQ29" s="1">
        <v>26.08</v>
      </c>
      <c r="AR29" s="1">
        <v>26.08</v>
      </c>
      <c r="AS29" s="1">
        <v>0</v>
      </c>
      <c r="AT29" s="1">
        <v>8.5209999999999995E-4</v>
      </c>
      <c r="AW29">
        <v>2</v>
      </c>
      <c r="AX29" s="1">
        <v>1.9800000000000002E-2</v>
      </c>
      <c r="AY29" s="1">
        <v>34.03</v>
      </c>
      <c r="AZ29" s="1">
        <v>34.03</v>
      </c>
      <c r="BA29" s="1">
        <v>0</v>
      </c>
      <c r="BB29" s="1">
        <v>5.8180000000000005E-4</v>
      </c>
      <c r="BE29">
        <v>2</v>
      </c>
      <c r="BF29" s="1">
        <v>1.9970000000000002E-2</v>
      </c>
      <c r="BG29" s="1">
        <v>34.03</v>
      </c>
      <c r="BH29" s="1">
        <v>34.03</v>
      </c>
      <c r="BI29" s="1">
        <v>0</v>
      </c>
      <c r="BJ29" s="1">
        <v>5.8679999999999995E-4</v>
      </c>
      <c r="BM29">
        <v>2</v>
      </c>
      <c r="BN29" s="1">
        <v>1.9630000000000002E-2</v>
      </c>
      <c r="BO29" s="1">
        <v>34.03</v>
      </c>
      <c r="BP29" s="1">
        <v>34.03</v>
      </c>
      <c r="BQ29" s="1">
        <v>0</v>
      </c>
      <c r="BR29" s="1">
        <v>5.7689999999999998E-4</v>
      </c>
    </row>
    <row r="30" spans="1:70" x14ac:dyDescent="0.25">
      <c r="A30">
        <v>3</v>
      </c>
      <c r="B30" s="1">
        <v>1.8220000000000001E-3</v>
      </c>
      <c r="C30" s="1">
        <v>17.86</v>
      </c>
      <c r="D30" s="1">
        <v>17.86</v>
      </c>
      <c r="E30" s="1">
        <v>0</v>
      </c>
      <c r="F30" s="1">
        <v>1.02E-4</v>
      </c>
      <c r="I30">
        <v>3</v>
      </c>
      <c r="J30" s="1">
        <v>1.8370000000000001E-3</v>
      </c>
      <c r="K30" s="1">
        <v>17.86</v>
      </c>
      <c r="L30" s="1">
        <v>17.86</v>
      </c>
      <c r="M30" s="1">
        <v>0</v>
      </c>
      <c r="N30" s="1">
        <v>1.0289999999999999E-4</v>
      </c>
      <c r="Q30">
        <v>3</v>
      </c>
      <c r="R30" s="1">
        <v>1.8060000000000001E-3</v>
      </c>
      <c r="S30" s="1">
        <v>17.86</v>
      </c>
      <c r="T30" s="1">
        <v>17.86</v>
      </c>
      <c r="U30" s="1">
        <v>0</v>
      </c>
      <c r="V30" s="1">
        <v>1.011E-4</v>
      </c>
      <c r="Y30">
        <v>3</v>
      </c>
      <c r="Z30" s="1">
        <v>2.2399999999999998E-3</v>
      </c>
      <c r="AA30" s="1">
        <v>15.43</v>
      </c>
      <c r="AB30" s="1">
        <v>15.43</v>
      </c>
      <c r="AC30" s="1">
        <v>0</v>
      </c>
      <c r="AD30" s="1">
        <v>1.4520000000000001E-4</v>
      </c>
      <c r="AE30" s="1"/>
      <c r="AF30" s="1"/>
      <c r="AG30" s="1">
        <v>3</v>
      </c>
      <c r="AH30" s="1">
        <v>2.2590000000000002E-3</v>
      </c>
      <c r="AI30" s="1">
        <v>15.43</v>
      </c>
      <c r="AJ30" s="1">
        <v>15.43</v>
      </c>
      <c r="AK30" s="1">
        <v>0</v>
      </c>
      <c r="AL30" s="1">
        <v>1.4640000000000001E-4</v>
      </c>
      <c r="AO30">
        <v>3</v>
      </c>
      <c r="AP30" s="1">
        <v>2.2209999999999999E-3</v>
      </c>
      <c r="AQ30" s="1">
        <v>15.43</v>
      </c>
      <c r="AR30" s="1">
        <v>15.43</v>
      </c>
      <c r="AS30" s="1">
        <v>0</v>
      </c>
      <c r="AT30" s="1">
        <v>1.44E-4</v>
      </c>
      <c r="AW30">
        <v>3</v>
      </c>
      <c r="AX30" s="1">
        <v>2.4130000000000002E-3</v>
      </c>
      <c r="AY30" s="1">
        <v>20.13</v>
      </c>
      <c r="AZ30" s="1">
        <v>20.13</v>
      </c>
      <c r="BA30" s="1">
        <v>0</v>
      </c>
      <c r="BB30" s="1">
        <v>1.199E-4</v>
      </c>
      <c r="BE30">
        <v>3</v>
      </c>
      <c r="BF30" s="1">
        <v>2.434E-3</v>
      </c>
      <c r="BG30" s="1">
        <v>20.13</v>
      </c>
      <c r="BH30" s="1">
        <v>20.13</v>
      </c>
      <c r="BI30" s="1">
        <v>0</v>
      </c>
      <c r="BJ30" s="1">
        <v>1.209E-4</v>
      </c>
      <c r="BM30">
        <v>3</v>
      </c>
      <c r="BN30" s="1">
        <v>2.3930000000000002E-3</v>
      </c>
      <c r="BO30" s="1">
        <v>20.13</v>
      </c>
      <c r="BP30" s="1">
        <v>20.13</v>
      </c>
      <c r="BQ30" s="1">
        <v>0</v>
      </c>
      <c r="BR30" s="1">
        <v>1.189E-4</v>
      </c>
    </row>
    <row r="31" spans="1:70" x14ac:dyDescent="0.25">
      <c r="A31">
        <v>4</v>
      </c>
      <c r="B31" s="1">
        <v>1.3029999999999999E-3</v>
      </c>
      <c r="C31" s="1">
        <v>14.17</v>
      </c>
      <c r="D31" s="1">
        <v>14.17</v>
      </c>
      <c r="E31" s="1">
        <v>0</v>
      </c>
      <c r="F31" s="1">
        <v>9.1940000000000004E-5</v>
      </c>
      <c r="I31">
        <v>4</v>
      </c>
      <c r="J31" s="1">
        <v>1.3140000000000001E-3</v>
      </c>
      <c r="K31" s="1">
        <v>14.17</v>
      </c>
      <c r="L31" s="1">
        <v>14.17</v>
      </c>
      <c r="M31" s="1">
        <v>0</v>
      </c>
      <c r="N31" s="1">
        <v>9.2730000000000002E-5</v>
      </c>
      <c r="Q31">
        <v>4</v>
      </c>
      <c r="R31" s="1">
        <v>1.291E-3</v>
      </c>
      <c r="S31" s="1">
        <v>14.17</v>
      </c>
      <c r="T31" s="1">
        <v>14.17</v>
      </c>
      <c r="U31" s="1">
        <v>0</v>
      </c>
      <c r="V31" s="1">
        <v>9.1150000000000007E-5</v>
      </c>
      <c r="Y31">
        <v>4</v>
      </c>
      <c r="Z31" s="1">
        <v>1.4319999999999999E-3</v>
      </c>
      <c r="AA31" s="1">
        <v>12.24</v>
      </c>
      <c r="AB31" s="1">
        <v>12.24</v>
      </c>
      <c r="AC31" s="1">
        <v>0</v>
      </c>
      <c r="AD31" s="1">
        <v>1.17E-4</v>
      </c>
      <c r="AE31" s="1"/>
      <c r="AF31" s="1"/>
      <c r="AG31" s="1">
        <v>4</v>
      </c>
      <c r="AH31" s="1">
        <v>1.444E-3</v>
      </c>
      <c r="AI31" s="1">
        <v>12.24</v>
      </c>
      <c r="AJ31" s="1">
        <v>12.24</v>
      </c>
      <c r="AK31" s="1">
        <v>0</v>
      </c>
      <c r="AL31" s="1">
        <v>1.18E-4</v>
      </c>
      <c r="AO31">
        <v>4</v>
      </c>
      <c r="AP31" s="1">
        <v>1.42E-3</v>
      </c>
      <c r="AQ31" s="1">
        <v>12.24</v>
      </c>
      <c r="AR31" s="1">
        <v>12.24</v>
      </c>
      <c r="AS31" s="1">
        <v>0</v>
      </c>
      <c r="AT31" s="1">
        <v>1.16E-4</v>
      </c>
      <c r="AW31">
        <v>4</v>
      </c>
      <c r="AX31" s="1">
        <v>1.2199999999999999E-3</v>
      </c>
      <c r="AY31" s="1">
        <v>15.97</v>
      </c>
      <c r="AZ31" s="1">
        <v>15.97</v>
      </c>
      <c r="BA31" s="1">
        <v>0</v>
      </c>
      <c r="BB31" s="1">
        <v>7.6359999999999994E-5</v>
      </c>
      <c r="BE31">
        <v>4</v>
      </c>
      <c r="BF31" s="1">
        <v>1.23E-3</v>
      </c>
      <c r="BG31" s="1">
        <v>15.97</v>
      </c>
      <c r="BH31" s="1">
        <v>15.97</v>
      </c>
      <c r="BI31" s="1">
        <v>0</v>
      </c>
      <c r="BJ31" s="1">
        <v>7.7020000000000005E-5</v>
      </c>
      <c r="BM31">
        <v>4</v>
      </c>
      <c r="BN31" s="1">
        <v>1.209E-3</v>
      </c>
      <c r="BO31" s="1">
        <v>15.97</v>
      </c>
      <c r="BP31" s="1">
        <v>15.97</v>
      </c>
      <c r="BQ31" s="1">
        <v>0</v>
      </c>
      <c r="BR31" s="1">
        <v>7.5699999999999997E-5</v>
      </c>
    </row>
    <row r="32" spans="1:70" x14ac:dyDescent="0.25">
      <c r="A32">
        <v>5</v>
      </c>
      <c r="B32" s="1">
        <v>1.2110000000000001E-3</v>
      </c>
      <c r="C32" s="1">
        <v>23</v>
      </c>
      <c r="D32" s="1">
        <v>23</v>
      </c>
      <c r="E32" s="1">
        <v>0</v>
      </c>
      <c r="F32" s="1">
        <v>5.2670000000000002E-5</v>
      </c>
      <c r="I32">
        <v>5</v>
      </c>
      <c r="J32" s="1">
        <v>1.222E-3</v>
      </c>
      <c r="K32" s="1">
        <v>23</v>
      </c>
      <c r="L32" s="1">
        <v>23</v>
      </c>
      <c r="M32" s="1">
        <v>0</v>
      </c>
      <c r="N32" s="1">
        <v>5.312E-5</v>
      </c>
      <c r="Q32">
        <v>5</v>
      </c>
      <c r="R32" s="1">
        <v>1.201E-3</v>
      </c>
      <c r="S32" s="1">
        <v>23</v>
      </c>
      <c r="T32" s="1">
        <v>23</v>
      </c>
      <c r="U32" s="1">
        <v>0</v>
      </c>
      <c r="V32" s="1">
        <v>5.2210000000000003E-5</v>
      </c>
      <c r="Y32">
        <v>5</v>
      </c>
      <c r="Z32" s="1">
        <v>1.2130000000000001E-3</v>
      </c>
      <c r="AA32" s="1">
        <v>19.87</v>
      </c>
      <c r="AB32" s="1">
        <v>19.87</v>
      </c>
      <c r="AC32" s="1">
        <v>0</v>
      </c>
      <c r="AD32" s="1">
        <v>6.1029999999999997E-5</v>
      </c>
      <c r="AE32" s="1"/>
      <c r="AF32" s="1"/>
      <c r="AG32" s="1">
        <v>5</v>
      </c>
      <c r="AH32" s="1">
        <v>1.2229999999999999E-3</v>
      </c>
      <c r="AI32" s="1">
        <v>19.87</v>
      </c>
      <c r="AJ32" s="1">
        <v>19.87</v>
      </c>
      <c r="AK32" s="1">
        <v>0</v>
      </c>
      <c r="AL32" s="1">
        <v>6.1550000000000005E-5</v>
      </c>
      <c r="AO32">
        <v>5</v>
      </c>
      <c r="AP32" s="1">
        <v>1.2019999999999999E-3</v>
      </c>
      <c r="AQ32" s="1">
        <v>19.87</v>
      </c>
      <c r="AR32" s="1">
        <v>19.87</v>
      </c>
      <c r="AS32" s="1">
        <v>0</v>
      </c>
      <c r="AT32" s="1">
        <v>6.05E-5</v>
      </c>
      <c r="AW32">
        <v>5</v>
      </c>
      <c r="AX32" s="1">
        <v>1.155E-3</v>
      </c>
      <c r="AY32" s="1">
        <v>25.93</v>
      </c>
      <c r="AZ32" s="1">
        <v>25.93</v>
      </c>
      <c r="BA32" s="1">
        <v>0</v>
      </c>
      <c r="BB32" s="1">
        <v>4.4539999999999997E-5</v>
      </c>
      <c r="BE32">
        <v>5</v>
      </c>
      <c r="BF32" s="1">
        <v>1.165E-3</v>
      </c>
      <c r="BG32" s="1">
        <v>25.93</v>
      </c>
      <c r="BH32" s="1">
        <v>25.93</v>
      </c>
      <c r="BI32" s="1">
        <v>0</v>
      </c>
      <c r="BJ32" s="1">
        <v>4.4929999999999998E-5</v>
      </c>
      <c r="BM32">
        <v>5</v>
      </c>
      <c r="BN32" s="1">
        <v>1.145E-3</v>
      </c>
      <c r="BO32" s="1">
        <v>25.93</v>
      </c>
      <c r="BP32" s="1">
        <v>25.93</v>
      </c>
      <c r="BQ32" s="1">
        <v>0</v>
      </c>
      <c r="BR32" s="1">
        <v>4.4159999999999997E-5</v>
      </c>
    </row>
    <row r="33" spans="1:70" x14ac:dyDescent="0.25">
      <c r="A33">
        <v>6</v>
      </c>
      <c r="B33" s="1">
        <v>7.7950000000000003E-4</v>
      </c>
      <c r="C33" s="1">
        <v>41.17</v>
      </c>
      <c r="D33" s="1">
        <v>41.17</v>
      </c>
      <c r="E33" s="1">
        <v>0</v>
      </c>
      <c r="F33" s="1">
        <v>1.893E-5</v>
      </c>
      <c r="I33">
        <v>6</v>
      </c>
      <c r="J33" s="1">
        <v>7.8629999999999998E-4</v>
      </c>
      <c r="K33" s="1">
        <v>41.17</v>
      </c>
      <c r="L33" s="1">
        <v>41.17</v>
      </c>
      <c r="M33" s="1">
        <v>0</v>
      </c>
      <c r="N33" s="1">
        <v>1.91E-5</v>
      </c>
      <c r="Q33">
        <v>6</v>
      </c>
      <c r="R33" s="1">
        <v>7.7280000000000003E-4</v>
      </c>
      <c r="S33" s="1">
        <v>41.17</v>
      </c>
      <c r="T33" s="1">
        <v>41.17</v>
      </c>
      <c r="U33" s="1">
        <v>0</v>
      </c>
      <c r="V33" s="1">
        <v>1.8770000000000002E-5</v>
      </c>
      <c r="Y33">
        <v>6</v>
      </c>
      <c r="Z33" s="1">
        <v>7.2009999999999999E-4</v>
      </c>
      <c r="AA33" s="1">
        <v>35.57</v>
      </c>
      <c r="AB33" s="1">
        <v>35.57</v>
      </c>
      <c r="AC33" s="1">
        <v>0</v>
      </c>
      <c r="AD33" s="1">
        <v>2.0250000000000001E-5</v>
      </c>
      <c r="AE33" s="1"/>
      <c r="AF33" s="1"/>
      <c r="AG33" s="1">
        <v>6</v>
      </c>
      <c r="AH33" s="1">
        <v>7.2630000000000004E-4</v>
      </c>
      <c r="AI33" s="1">
        <v>35.57</v>
      </c>
      <c r="AJ33" s="1">
        <v>35.57</v>
      </c>
      <c r="AK33" s="1">
        <v>0</v>
      </c>
      <c r="AL33" s="1">
        <v>2.0420000000000001E-5</v>
      </c>
      <c r="AO33">
        <v>6</v>
      </c>
      <c r="AP33" s="1">
        <v>7.1389999999999995E-4</v>
      </c>
      <c r="AQ33" s="1">
        <v>35.57</v>
      </c>
      <c r="AR33" s="1">
        <v>35.57</v>
      </c>
      <c r="AS33" s="1">
        <v>0</v>
      </c>
      <c r="AT33" s="1">
        <v>2.0069999999999999E-5</v>
      </c>
      <c r="AW33">
        <v>6</v>
      </c>
      <c r="AX33" s="1">
        <v>7.7720000000000003E-4</v>
      </c>
      <c r="AY33" s="1">
        <v>46.41</v>
      </c>
      <c r="AZ33" s="1">
        <v>46.41</v>
      </c>
      <c r="BA33" s="1">
        <v>0</v>
      </c>
      <c r="BB33" s="1">
        <v>1.6750000000000001E-5</v>
      </c>
      <c r="BE33">
        <v>6</v>
      </c>
      <c r="BF33" s="1">
        <v>7.8399999999999997E-4</v>
      </c>
      <c r="BG33" s="1">
        <v>46.41</v>
      </c>
      <c r="BH33" s="1">
        <v>46.41</v>
      </c>
      <c r="BI33" s="1">
        <v>0</v>
      </c>
      <c r="BJ33" s="1">
        <v>1.6889999999999999E-5</v>
      </c>
      <c r="BM33">
        <v>6</v>
      </c>
      <c r="BN33" s="1">
        <v>7.7050000000000003E-4</v>
      </c>
      <c r="BO33" s="1">
        <v>46.41</v>
      </c>
      <c r="BP33" s="1">
        <v>46.41</v>
      </c>
      <c r="BQ33" s="1">
        <v>0</v>
      </c>
      <c r="BR33" s="1">
        <v>1.66E-5</v>
      </c>
    </row>
    <row r="34" spans="1:70" x14ac:dyDescent="0.25">
      <c r="A34">
        <v>7</v>
      </c>
      <c r="B34" s="1">
        <v>3.704E-4</v>
      </c>
      <c r="C34" s="1">
        <v>54.99</v>
      </c>
      <c r="D34" s="1">
        <v>54.99</v>
      </c>
      <c r="E34" s="1">
        <v>0</v>
      </c>
      <c r="F34" s="1">
        <v>6.7349999999999999E-6</v>
      </c>
      <c r="I34">
        <v>7</v>
      </c>
      <c r="J34" s="1">
        <v>3.7359999999999997E-4</v>
      </c>
      <c r="K34" s="1">
        <v>54.99</v>
      </c>
      <c r="L34" s="1">
        <v>54.99</v>
      </c>
      <c r="M34" s="1">
        <v>0</v>
      </c>
      <c r="N34" s="1">
        <v>6.7939999999999997E-6</v>
      </c>
      <c r="Q34">
        <v>7</v>
      </c>
      <c r="R34" s="1">
        <v>3.6719999999999998E-4</v>
      </c>
      <c r="S34" s="1">
        <v>54.99</v>
      </c>
      <c r="T34" s="1">
        <v>54.99</v>
      </c>
      <c r="U34" s="1">
        <v>0</v>
      </c>
      <c r="V34" s="1">
        <v>6.6769999999999998E-6</v>
      </c>
      <c r="Y34">
        <v>7</v>
      </c>
      <c r="Z34" s="1">
        <v>3.2890000000000003E-4</v>
      </c>
      <c r="AA34" s="1">
        <v>47.51</v>
      </c>
      <c r="AB34" s="1">
        <v>47.51</v>
      </c>
      <c r="AC34" s="1">
        <v>0</v>
      </c>
      <c r="AD34" s="1">
        <v>6.922E-6</v>
      </c>
      <c r="AE34" s="1"/>
      <c r="AF34" s="1"/>
      <c r="AG34" s="1">
        <v>7</v>
      </c>
      <c r="AH34" s="1">
        <v>3.3169999999999999E-4</v>
      </c>
      <c r="AI34" s="1">
        <v>47.51</v>
      </c>
      <c r="AJ34" s="1">
        <v>47.51</v>
      </c>
      <c r="AK34" s="1">
        <v>0</v>
      </c>
      <c r="AL34" s="1">
        <v>6.9820000000000002E-6</v>
      </c>
      <c r="AO34">
        <v>7</v>
      </c>
      <c r="AP34" s="1">
        <v>3.2600000000000001E-4</v>
      </c>
      <c r="AQ34" s="1">
        <v>47.51</v>
      </c>
      <c r="AR34" s="1">
        <v>47.51</v>
      </c>
      <c r="AS34" s="1">
        <v>0</v>
      </c>
      <c r="AT34" s="1">
        <v>6.8630000000000002E-6</v>
      </c>
      <c r="AW34">
        <v>7</v>
      </c>
      <c r="AX34" s="1">
        <v>3.8099999999999999E-4</v>
      </c>
      <c r="AY34" s="1">
        <v>61.99</v>
      </c>
      <c r="AZ34" s="1">
        <v>61.99</v>
      </c>
      <c r="BA34" s="1">
        <v>0</v>
      </c>
      <c r="BB34" s="1">
        <v>6.1469999999999998E-6</v>
      </c>
      <c r="BE34">
        <v>7</v>
      </c>
      <c r="BF34" s="1">
        <v>3.8440000000000002E-4</v>
      </c>
      <c r="BG34" s="1">
        <v>61.99</v>
      </c>
      <c r="BH34" s="1">
        <v>61.99</v>
      </c>
      <c r="BI34" s="1">
        <v>0</v>
      </c>
      <c r="BJ34" s="1">
        <v>6.1999999999999999E-6</v>
      </c>
      <c r="BM34">
        <v>7</v>
      </c>
      <c r="BN34" s="1">
        <v>3.7770000000000002E-4</v>
      </c>
      <c r="BO34" s="1">
        <v>61.99</v>
      </c>
      <c r="BP34" s="1">
        <v>61.99</v>
      </c>
      <c r="BQ34" s="1">
        <v>0</v>
      </c>
      <c r="BR34" s="1">
        <v>6.0929999999999999E-6</v>
      </c>
    </row>
    <row r="35" spans="1:70" x14ac:dyDescent="0.25">
      <c r="A35">
        <v>8</v>
      </c>
      <c r="B35" s="1">
        <v>4.1829999999999998E-4</v>
      </c>
      <c r="C35" s="1">
        <v>101.9</v>
      </c>
      <c r="D35" s="1">
        <v>101.9</v>
      </c>
      <c r="E35" s="1">
        <v>0</v>
      </c>
      <c r="F35" s="1">
        <v>4.104E-6</v>
      </c>
      <c r="I35">
        <v>8</v>
      </c>
      <c r="J35" s="1">
        <v>4.2200000000000001E-4</v>
      </c>
      <c r="K35" s="1">
        <v>101.9</v>
      </c>
      <c r="L35" s="1">
        <v>101.9</v>
      </c>
      <c r="M35" s="1">
        <v>0</v>
      </c>
      <c r="N35" s="1">
        <v>4.1400000000000002E-6</v>
      </c>
      <c r="Q35">
        <v>8</v>
      </c>
      <c r="R35" s="1">
        <v>4.147E-4</v>
      </c>
      <c r="S35" s="1">
        <v>101.9</v>
      </c>
      <c r="T35" s="1">
        <v>101.9</v>
      </c>
      <c r="U35" s="1">
        <v>0</v>
      </c>
      <c r="V35" s="1">
        <v>4.0679999999999998E-6</v>
      </c>
      <c r="Y35">
        <v>8</v>
      </c>
      <c r="Z35" s="1">
        <v>3.5439999999999999E-4</v>
      </c>
      <c r="AA35" s="1">
        <v>88.06</v>
      </c>
      <c r="AB35" s="1">
        <v>88.06</v>
      </c>
      <c r="AC35" s="1">
        <v>0</v>
      </c>
      <c r="AD35" s="1">
        <v>4.0249999999999996E-6</v>
      </c>
      <c r="AE35" s="1"/>
      <c r="AF35" s="1"/>
      <c r="AG35" s="1">
        <v>8</v>
      </c>
      <c r="AH35" s="1">
        <v>3.5750000000000002E-4</v>
      </c>
      <c r="AI35" s="1">
        <v>88.06</v>
      </c>
      <c r="AJ35" s="1">
        <v>88.06</v>
      </c>
      <c r="AK35" s="1">
        <v>0</v>
      </c>
      <c r="AL35" s="1">
        <v>4.0589999999999996E-6</v>
      </c>
      <c r="AO35">
        <v>8</v>
      </c>
      <c r="AP35" s="1">
        <v>3.5129999999999997E-4</v>
      </c>
      <c r="AQ35" s="1">
        <v>88.06</v>
      </c>
      <c r="AR35" s="1">
        <v>88.06</v>
      </c>
      <c r="AS35" s="1">
        <v>0</v>
      </c>
      <c r="AT35" s="1">
        <v>3.9899999999999999E-6</v>
      </c>
      <c r="AW35">
        <v>8</v>
      </c>
      <c r="AX35" s="1">
        <v>4.44E-4</v>
      </c>
      <c r="AY35" s="1">
        <v>114.9</v>
      </c>
      <c r="AZ35" s="1">
        <v>114.9</v>
      </c>
      <c r="BA35" s="1">
        <v>0</v>
      </c>
      <c r="BB35" s="1">
        <v>3.8630000000000001E-6</v>
      </c>
      <c r="BE35">
        <v>8</v>
      </c>
      <c r="BF35" s="1">
        <v>4.4779999999999999E-4</v>
      </c>
      <c r="BG35" s="1">
        <v>114.9</v>
      </c>
      <c r="BH35" s="1">
        <v>114.9</v>
      </c>
      <c r="BI35" s="1">
        <v>0</v>
      </c>
      <c r="BJ35" s="1">
        <v>3.8970000000000001E-6</v>
      </c>
      <c r="BM35">
        <v>8</v>
      </c>
      <c r="BN35" s="1">
        <v>4.4010000000000002E-4</v>
      </c>
      <c r="BO35" s="1">
        <v>114.9</v>
      </c>
      <c r="BP35" s="1">
        <v>114.9</v>
      </c>
      <c r="BQ35" s="1">
        <v>0</v>
      </c>
      <c r="BR35" s="1">
        <v>3.8299999999999998E-6</v>
      </c>
    </row>
    <row r="36" spans="1:70" x14ac:dyDescent="0.25">
      <c r="A36">
        <v>9</v>
      </c>
      <c r="B36" s="1">
        <v>2.9700000000000001E-4</v>
      </c>
      <c r="C36" s="1">
        <v>158.6</v>
      </c>
      <c r="D36" s="1">
        <v>158.6</v>
      </c>
      <c r="E36" s="1">
        <v>0</v>
      </c>
      <c r="F36" s="1">
        <v>1.872E-6</v>
      </c>
      <c r="I36">
        <v>9</v>
      </c>
      <c r="J36" s="1">
        <v>2.9960000000000002E-4</v>
      </c>
      <c r="K36" s="1">
        <v>158.6</v>
      </c>
      <c r="L36" s="1">
        <v>158.6</v>
      </c>
      <c r="M36" s="1">
        <v>0</v>
      </c>
      <c r="N36" s="1">
        <v>1.889E-6</v>
      </c>
      <c r="Q36">
        <v>9</v>
      </c>
      <c r="R36" s="1">
        <v>2.944E-4</v>
      </c>
      <c r="S36" s="1">
        <v>158.6</v>
      </c>
      <c r="T36" s="1">
        <v>158.6</v>
      </c>
      <c r="U36" s="1">
        <v>0</v>
      </c>
      <c r="V36" s="1">
        <v>1.8560000000000001E-6</v>
      </c>
      <c r="Y36">
        <v>9</v>
      </c>
      <c r="Z36" s="1">
        <v>2.396E-4</v>
      </c>
      <c r="AA36" s="1">
        <v>137</v>
      </c>
      <c r="AB36" s="1">
        <v>137</v>
      </c>
      <c r="AC36" s="1">
        <v>0</v>
      </c>
      <c r="AD36" s="1">
        <v>1.7489999999999999E-6</v>
      </c>
      <c r="AE36" s="1"/>
      <c r="AF36" s="1"/>
      <c r="AG36" s="1">
        <v>9</v>
      </c>
      <c r="AH36" s="1">
        <v>2.4169999999999999E-4</v>
      </c>
      <c r="AI36" s="1">
        <v>137</v>
      </c>
      <c r="AJ36" s="1">
        <v>137</v>
      </c>
      <c r="AK36" s="1">
        <v>0</v>
      </c>
      <c r="AL36" s="1">
        <v>1.764E-6</v>
      </c>
      <c r="AO36">
        <v>9</v>
      </c>
      <c r="AP36" s="1">
        <v>2.375E-4</v>
      </c>
      <c r="AQ36" s="1">
        <v>137</v>
      </c>
      <c r="AR36" s="1">
        <v>137</v>
      </c>
      <c r="AS36" s="1">
        <v>0</v>
      </c>
      <c r="AT36" s="1">
        <v>1.733E-6</v>
      </c>
      <c r="AW36">
        <v>9</v>
      </c>
      <c r="AX36" s="1">
        <v>3.3100000000000002E-4</v>
      </c>
      <c r="AY36" s="1">
        <v>178.8</v>
      </c>
      <c r="AZ36" s="1">
        <v>178.8</v>
      </c>
      <c r="BA36" s="1">
        <v>0</v>
      </c>
      <c r="BB36" s="1">
        <v>1.8509999999999999E-6</v>
      </c>
      <c r="BE36">
        <v>9</v>
      </c>
      <c r="BF36" s="1">
        <v>3.3389999999999998E-4</v>
      </c>
      <c r="BG36" s="1">
        <v>178.8</v>
      </c>
      <c r="BH36" s="1">
        <v>178.8</v>
      </c>
      <c r="BI36" s="1">
        <v>0</v>
      </c>
      <c r="BJ36" s="1">
        <v>1.8670000000000001E-6</v>
      </c>
      <c r="BM36">
        <v>9</v>
      </c>
      <c r="BN36" s="1">
        <v>3.2810000000000001E-4</v>
      </c>
      <c r="BO36" s="1">
        <v>178.8</v>
      </c>
      <c r="BP36" s="1">
        <v>178.8</v>
      </c>
      <c r="BQ36" s="1">
        <v>0</v>
      </c>
      <c r="BR36" s="1">
        <v>1.835E-6</v>
      </c>
    </row>
    <row r="37" spans="1:70" x14ac:dyDescent="0.25">
      <c r="A37">
        <v>10</v>
      </c>
      <c r="B37" s="1">
        <v>1.6259999999999999E-4</v>
      </c>
      <c r="C37" s="1">
        <v>194.8</v>
      </c>
      <c r="D37" s="1">
        <v>194.8</v>
      </c>
      <c r="E37" s="1">
        <v>0</v>
      </c>
      <c r="F37" s="1">
        <v>8.3480000000000004E-7</v>
      </c>
      <c r="I37">
        <v>10</v>
      </c>
      <c r="J37" s="1">
        <v>1.64E-4</v>
      </c>
      <c r="K37" s="1">
        <v>194.8</v>
      </c>
      <c r="L37" s="1">
        <v>194.8</v>
      </c>
      <c r="M37" s="1">
        <v>0</v>
      </c>
      <c r="N37" s="1">
        <v>8.4209999999999995E-7</v>
      </c>
      <c r="Q37">
        <v>10</v>
      </c>
      <c r="R37" s="1">
        <v>1.6119999999999999E-4</v>
      </c>
      <c r="S37" s="1">
        <v>194.8</v>
      </c>
      <c r="T37" s="1">
        <v>194.8</v>
      </c>
      <c r="U37" s="1">
        <v>0</v>
      </c>
      <c r="V37" s="1">
        <v>8.2750000000000002E-7</v>
      </c>
      <c r="Y37">
        <v>10</v>
      </c>
      <c r="Z37" s="1">
        <v>1.1900000000000001E-4</v>
      </c>
      <c r="AA37" s="1">
        <v>168.3</v>
      </c>
      <c r="AB37" s="1">
        <v>168.3</v>
      </c>
      <c r="AC37" s="1">
        <v>0</v>
      </c>
      <c r="AD37" s="1">
        <v>7.0719999999999998E-7</v>
      </c>
      <c r="AE37" s="1"/>
      <c r="AF37" s="1"/>
      <c r="AG37" s="1">
        <v>10</v>
      </c>
      <c r="AH37" s="1">
        <v>1.2E-4</v>
      </c>
      <c r="AI37" s="1">
        <v>168.3</v>
      </c>
      <c r="AJ37" s="1">
        <v>168.3</v>
      </c>
      <c r="AK37" s="1">
        <v>0</v>
      </c>
      <c r="AL37" s="1">
        <v>7.1330000000000001E-7</v>
      </c>
      <c r="AO37">
        <v>10</v>
      </c>
      <c r="AP37" s="1">
        <v>1.18E-4</v>
      </c>
      <c r="AQ37" s="1">
        <v>168.3</v>
      </c>
      <c r="AR37" s="1">
        <v>168.3</v>
      </c>
      <c r="AS37" s="1">
        <v>0</v>
      </c>
      <c r="AT37" s="1">
        <v>7.0100000000000004E-7</v>
      </c>
      <c r="AW37">
        <v>10</v>
      </c>
      <c r="AX37" s="1">
        <v>1.986E-4</v>
      </c>
      <c r="AY37" s="1">
        <v>219.6</v>
      </c>
      <c r="AZ37" s="1">
        <v>219.6</v>
      </c>
      <c r="BA37" s="1">
        <v>0</v>
      </c>
      <c r="BB37" s="1">
        <v>9.0459999999999999E-7</v>
      </c>
      <c r="BE37">
        <v>10</v>
      </c>
      <c r="BF37" s="1">
        <v>2.0039999999999999E-4</v>
      </c>
      <c r="BG37" s="1">
        <v>219.6</v>
      </c>
      <c r="BH37" s="1">
        <v>219.6</v>
      </c>
      <c r="BI37" s="1">
        <v>0</v>
      </c>
      <c r="BJ37" s="1">
        <v>9.1250000000000005E-7</v>
      </c>
      <c r="BM37">
        <v>10</v>
      </c>
      <c r="BN37" s="1">
        <v>1.9689999999999999E-4</v>
      </c>
      <c r="BO37" s="1">
        <v>219.6</v>
      </c>
      <c r="BP37" s="1">
        <v>219.6</v>
      </c>
      <c r="BQ37" s="1">
        <v>0</v>
      </c>
      <c r="BR37" s="1">
        <v>8.9670000000000003E-7</v>
      </c>
    </row>
    <row r="38" spans="1:70" x14ac:dyDescent="0.25">
      <c r="A38">
        <v>11</v>
      </c>
      <c r="B38" s="1">
        <v>1.8320000000000001E-4</v>
      </c>
      <c r="C38" s="1">
        <v>250.2</v>
      </c>
      <c r="D38" s="1">
        <v>250.2</v>
      </c>
      <c r="E38" s="1">
        <v>0</v>
      </c>
      <c r="F38" s="1">
        <v>7.3210000000000005E-7</v>
      </c>
      <c r="I38">
        <v>11</v>
      </c>
      <c r="J38" s="1">
        <v>1.8479999999999999E-4</v>
      </c>
      <c r="K38" s="1">
        <v>250.2</v>
      </c>
      <c r="L38" s="1">
        <v>250.2</v>
      </c>
      <c r="M38" s="1">
        <v>0</v>
      </c>
      <c r="N38" s="1">
        <v>7.3860000000000001E-7</v>
      </c>
      <c r="Q38">
        <v>11</v>
      </c>
      <c r="R38" s="1">
        <v>1.8149999999999999E-4</v>
      </c>
      <c r="S38" s="1">
        <v>250.2</v>
      </c>
      <c r="T38" s="1">
        <v>250.2</v>
      </c>
      <c r="U38" s="1">
        <v>0</v>
      </c>
      <c r="V38" s="1">
        <v>7.2559999999999999E-7</v>
      </c>
      <c r="Y38">
        <v>11</v>
      </c>
      <c r="Z38" s="1">
        <v>1.3300000000000001E-4</v>
      </c>
      <c r="AA38" s="1">
        <v>216.1</v>
      </c>
      <c r="AB38" s="1">
        <v>216.1</v>
      </c>
      <c r="AC38" s="1">
        <v>0</v>
      </c>
      <c r="AD38" s="1">
        <v>6.1529999999999996E-7</v>
      </c>
      <c r="AE38" s="1"/>
      <c r="AF38" s="1"/>
      <c r="AG38" s="1">
        <v>11</v>
      </c>
      <c r="AH38" s="1">
        <v>1.3420000000000001E-4</v>
      </c>
      <c r="AI38" s="1">
        <v>216.1</v>
      </c>
      <c r="AJ38" s="1">
        <v>216.1</v>
      </c>
      <c r="AK38" s="1">
        <v>0</v>
      </c>
      <c r="AL38" s="1">
        <v>6.2070000000000005E-7</v>
      </c>
      <c r="AO38">
        <v>11</v>
      </c>
      <c r="AP38" s="1">
        <v>1.3180000000000001E-4</v>
      </c>
      <c r="AQ38" s="1">
        <v>216.1</v>
      </c>
      <c r="AR38" s="1">
        <v>216.1</v>
      </c>
      <c r="AS38" s="1">
        <v>0</v>
      </c>
      <c r="AT38" s="1">
        <v>6.0989999999999998E-7</v>
      </c>
      <c r="AW38">
        <v>11</v>
      </c>
      <c r="AX38" s="1">
        <v>2.2460000000000001E-4</v>
      </c>
      <c r="AY38" s="1">
        <v>282</v>
      </c>
      <c r="AZ38" s="1">
        <v>282</v>
      </c>
      <c r="BA38" s="1">
        <v>0</v>
      </c>
      <c r="BB38" s="1">
        <v>7.9640000000000001E-7</v>
      </c>
      <c r="BE38">
        <v>11</v>
      </c>
      <c r="BF38" s="1">
        <v>2.2660000000000001E-4</v>
      </c>
      <c r="BG38" s="1">
        <v>282</v>
      </c>
      <c r="BH38" s="1">
        <v>282</v>
      </c>
      <c r="BI38" s="1">
        <v>0</v>
      </c>
      <c r="BJ38" s="1">
        <v>8.0350000000000001E-7</v>
      </c>
      <c r="BM38">
        <v>11</v>
      </c>
      <c r="BN38" s="1">
        <v>2.2259999999999999E-4</v>
      </c>
      <c r="BO38" s="1">
        <v>282</v>
      </c>
      <c r="BP38" s="1">
        <v>282</v>
      </c>
      <c r="BQ38" s="1">
        <v>0</v>
      </c>
      <c r="BR38" s="1">
        <v>7.8940000000000001E-7</v>
      </c>
    </row>
    <row r="39" spans="1:70" x14ac:dyDescent="0.25">
      <c r="A39">
        <v>12</v>
      </c>
      <c r="B39" s="1">
        <v>1.9129999999999999E-4</v>
      </c>
      <c r="C39" s="1">
        <v>316.2</v>
      </c>
      <c r="D39" s="1">
        <v>316.2</v>
      </c>
      <c r="E39" s="1">
        <v>0</v>
      </c>
      <c r="F39" s="1">
        <v>6.0510000000000004E-7</v>
      </c>
      <c r="I39">
        <v>12</v>
      </c>
      <c r="J39" s="1">
        <v>1.931E-4</v>
      </c>
      <c r="K39" s="1">
        <v>316.2</v>
      </c>
      <c r="L39" s="1">
        <v>316.2</v>
      </c>
      <c r="M39" s="1">
        <v>0</v>
      </c>
      <c r="N39" s="1">
        <v>6.1050000000000002E-7</v>
      </c>
      <c r="Q39">
        <v>12</v>
      </c>
      <c r="R39" s="1">
        <v>1.896E-4</v>
      </c>
      <c r="S39" s="1">
        <v>316.2</v>
      </c>
      <c r="T39" s="1">
        <v>316.2</v>
      </c>
      <c r="U39" s="1">
        <v>0</v>
      </c>
      <c r="V39" s="1">
        <v>5.9969999999999995E-7</v>
      </c>
      <c r="Y39">
        <v>12</v>
      </c>
      <c r="Z39" s="1">
        <v>1.3430000000000001E-4</v>
      </c>
      <c r="AA39" s="1">
        <v>273.2</v>
      </c>
      <c r="AB39" s="1">
        <v>273.2</v>
      </c>
      <c r="AC39" s="1">
        <v>0</v>
      </c>
      <c r="AD39" s="1">
        <v>4.9139999999999997E-7</v>
      </c>
      <c r="AE39" s="1"/>
      <c r="AF39" s="1"/>
      <c r="AG39" s="1">
        <v>12</v>
      </c>
      <c r="AH39" s="1">
        <v>1.3540000000000001E-4</v>
      </c>
      <c r="AI39" s="1">
        <v>273.2</v>
      </c>
      <c r="AJ39" s="1">
        <v>273.2</v>
      </c>
      <c r="AK39" s="1">
        <v>0</v>
      </c>
      <c r="AL39" s="1">
        <v>4.9569999999999997E-7</v>
      </c>
      <c r="AO39">
        <v>12</v>
      </c>
      <c r="AP39" s="1">
        <v>1.3310000000000001E-4</v>
      </c>
      <c r="AQ39" s="1">
        <v>273.2</v>
      </c>
      <c r="AR39" s="1">
        <v>273.2</v>
      </c>
      <c r="AS39" s="1">
        <v>0</v>
      </c>
      <c r="AT39" s="1">
        <v>4.8699999999999995E-7</v>
      </c>
      <c r="AW39">
        <v>12</v>
      </c>
      <c r="AX39" s="1">
        <v>2.4130000000000001E-4</v>
      </c>
      <c r="AY39" s="1">
        <v>356.5</v>
      </c>
      <c r="AZ39" s="1">
        <v>356.5</v>
      </c>
      <c r="BA39" s="1">
        <v>0</v>
      </c>
      <c r="BB39" s="1">
        <v>6.7690000000000003E-7</v>
      </c>
      <c r="BE39">
        <v>12</v>
      </c>
      <c r="BF39" s="1">
        <v>2.4350000000000001E-4</v>
      </c>
      <c r="BG39" s="1">
        <v>356.5</v>
      </c>
      <c r="BH39" s="1">
        <v>356.5</v>
      </c>
      <c r="BI39" s="1">
        <v>0</v>
      </c>
      <c r="BJ39" s="1">
        <v>6.8299999999999996E-7</v>
      </c>
      <c r="BM39">
        <v>12</v>
      </c>
      <c r="BN39" s="1">
        <v>2.3910000000000001E-4</v>
      </c>
      <c r="BO39" s="1">
        <v>356.5</v>
      </c>
      <c r="BP39" s="1">
        <v>356.5</v>
      </c>
      <c r="BQ39" s="1">
        <v>0</v>
      </c>
      <c r="BR39" s="1">
        <v>6.708E-7</v>
      </c>
    </row>
    <row r="40" spans="1:70" x14ac:dyDescent="0.25">
      <c r="A40">
        <v>13</v>
      </c>
      <c r="B40" s="1">
        <v>1.875E-4</v>
      </c>
      <c r="C40" s="1">
        <v>385.1</v>
      </c>
      <c r="D40" s="1">
        <v>385.1</v>
      </c>
      <c r="E40" s="1">
        <v>0</v>
      </c>
      <c r="F40" s="1">
        <v>4.8699999999999995E-7</v>
      </c>
      <c r="I40">
        <v>13</v>
      </c>
      <c r="J40" s="1">
        <v>1.8919999999999999E-4</v>
      </c>
      <c r="K40" s="1">
        <v>385.1</v>
      </c>
      <c r="L40" s="1">
        <v>385.1</v>
      </c>
      <c r="M40" s="1">
        <v>0</v>
      </c>
      <c r="N40" s="1">
        <v>4.9129999999999996E-7</v>
      </c>
      <c r="Q40">
        <v>13</v>
      </c>
      <c r="R40" s="1">
        <v>1.8579999999999999E-4</v>
      </c>
      <c r="S40" s="1">
        <v>385.1</v>
      </c>
      <c r="T40" s="1">
        <v>385.1</v>
      </c>
      <c r="U40" s="1">
        <v>0</v>
      </c>
      <c r="V40" s="1">
        <v>4.8260000000000005E-7</v>
      </c>
      <c r="Y40">
        <v>13</v>
      </c>
      <c r="Z40" s="1">
        <v>1.2769999999999999E-4</v>
      </c>
      <c r="AA40" s="1">
        <v>332.7</v>
      </c>
      <c r="AB40" s="1">
        <v>332.7</v>
      </c>
      <c r="AC40" s="1">
        <v>0</v>
      </c>
      <c r="AD40" s="1">
        <v>3.8369999999999997E-7</v>
      </c>
      <c r="AE40" s="1"/>
      <c r="AF40" s="1"/>
      <c r="AG40" s="1">
        <v>13</v>
      </c>
      <c r="AH40" s="1">
        <v>1.2879999999999999E-4</v>
      </c>
      <c r="AI40" s="1">
        <v>332.7</v>
      </c>
      <c r="AJ40" s="1">
        <v>332.7</v>
      </c>
      <c r="AK40" s="1">
        <v>0</v>
      </c>
      <c r="AL40" s="1">
        <v>3.8710000000000002E-7</v>
      </c>
      <c r="AO40">
        <v>13</v>
      </c>
      <c r="AP40" s="1">
        <v>1.2650000000000001E-4</v>
      </c>
      <c r="AQ40" s="1">
        <v>332.7</v>
      </c>
      <c r="AR40" s="1">
        <v>332.7</v>
      </c>
      <c r="AS40" s="1">
        <v>0</v>
      </c>
      <c r="AT40" s="1">
        <v>3.8029999999999998E-7</v>
      </c>
      <c r="AW40">
        <v>13</v>
      </c>
      <c r="AX40" s="1">
        <v>2.4220000000000001E-4</v>
      </c>
      <c r="AY40" s="1">
        <v>434.1</v>
      </c>
      <c r="AZ40" s="1">
        <v>434.1</v>
      </c>
      <c r="BA40" s="1">
        <v>0</v>
      </c>
      <c r="BB40" s="1">
        <v>5.5779999999999998E-7</v>
      </c>
      <c r="BE40">
        <v>13</v>
      </c>
      <c r="BF40" s="1">
        <v>2.4439999999999998E-4</v>
      </c>
      <c r="BG40" s="1">
        <v>434.1</v>
      </c>
      <c r="BH40" s="1">
        <v>434.1</v>
      </c>
      <c r="BI40" s="1">
        <v>0</v>
      </c>
      <c r="BJ40" s="1">
        <v>5.6290000000000004E-7</v>
      </c>
      <c r="BM40">
        <v>13</v>
      </c>
      <c r="BN40" s="1">
        <v>2.399E-4</v>
      </c>
      <c r="BO40" s="1">
        <v>434.1</v>
      </c>
      <c r="BP40" s="1">
        <v>434.1</v>
      </c>
      <c r="BQ40" s="1">
        <v>0</v>
      </c>
      <c r="BR40" s="1">
        <v>5.5270000000000002E-7</v>
      </c>
    </row>
    <row r="41" spans="1:70" x14ac:dyDescent="0.25">
      <c r="A41">
        <v>14</v>
      </c>
      <c r="B41" s="1">
        <v>2.2130000000000001E-4</v>
      </c>
      <c r="C41" s="1">
        <v>460</v>
      </c>
      <c r="D41" s="1">
        <v>460</v>
      </c>
      <c r="E41" s="1">
        <v>0</v>
      </c>
      <c r="F41" s="1">
        <v>4.8110000000000004E-7</v>
      </c>
      <c r="I41">
        <v>14</v>
      </c>
      <c r="J41" s="1">
        <v>2.2330000000000001E-4</v>
      </c>
      <c r="K41" s="1">
        <v>460</v>
      </c>
      <c r="L41" s="1">
        <v>460</v>
      </c>
      <c r="M41" s="1">
        <v>0</v>
      </c>
      <c r="N41" s="1">
        <v>4.8550000000000005E-7</v>
      </c>
      <c r="Q41">
        <v>14</v>
      </c>
      <c r="R41" s="1">
        <v>2.1929999999999999E-4</v>
      </c>
      <c r="S41" s="1">
        <v>460</v>
      </c>
      <c r="T41" s="1">
        <v>460</v>
      </c>
      <c r="U41" s="1">
        <v>0</v>
      </c>
      <c r="V41" s="1">
        <v>4.7669999999999997E-7</v>
      </c>
      <c r="Y41">
        <v>14</v>
      </c>
      <c r="Z41" s="1">
        <v>1.4630000000000001E-4</v>
      </c>
      <c r="AA41" s="1">
        <v>397.4</v>
      </c>
      <c r="AB41" s="1">
        <v>397.4</v>
      </c>
      <c r="AC41" s="1">
        <v>0</v>
      </c>
      <c r="AD41" s="1">
        <v>3.6810000000000002E-7</v>
      </c>
      <c r="AE41" s="1"/>
      <c r="AF41" s="1"/>
      <c r="AG41" s="1">
        <v>14</v>
      </c>
      <c r="AH41" s="1">
        <v>1.4760000000000001E-4</v>
      </c>
      <c r="AI41" s="1">
        <v>397.4</v>
      </c>
      <c r="AJ41" s="1">
        <v>397.4</v>
      </c>
      <c r="AK41" s="1">
        <v>0</v>
      </c>
      <c r="AL41" s="1">
        <v>3.714E-7</v>
      </c>
      <c r="AO41">
        <v>14</v>
      </c>
      <c r="AP41" s="1">
        <v>1.45E-4</v>
      </c>
      <c r="AQ41" s="1">
        <v>397.4</v>
      </c>
      <c r="AR41" s="1">
        <v>397.4</v>
      </c>
      <c r="AS41" s="1">
        <v>0</v>
      </c>
      <c r="AT41" s="1">
        <v>3.6479999999999998E-7</v>
      </c>
      <c r="AW41">
        <v>14</v>
      </c>
      <c r="AX41" s="1">
        <v>2.9260000000000001E-4</v>
      </c>
      <c r="AY41" s="1">
        <v>518.5</v>
      </c>
      <c r="AZ41" s="1">
        <v>518.5</v>
      </c>
      <c r="BA41" s="1">
        <v>0</v>
      </c>
      <c r="BB41" s="1">
        <v>5.6430000000000004E-7</v>
      </c>
      <c r="BE41">
        <v>14</v>
      </c>
      <c r="BF41" s="1">
        <v>2.9530000000000002E-4</v>
      </c>
      <c r="BG41" s="1">
        <v>518.5</v>
      </c>
      <c r="BH41" s="1">
        <v>518.5</v>
      </c>
      <c r="BI41" s="1">
        <v>0</v>
      </c>
      <c r="BJ41" s="1">
        <v>5.6950000000000001E-7</v>
      </c>
      <c r="BM41">
        <v>14</v>
      </c>
      <c r="BN41" s="1">
        <v>2.899E-4</v>
      </c>
      <c r="BO41" s="1">
        <v>518.5</v>
      </c>
      <c r="BP41" s="1">
        <v>518.5</v>
      </c>
      <c r="BQ41" s="1">
        <v>0</v>
      </c>
      <c r="BR41" s="1">
        <v>5.5899999999999996E-7</v>
      </c>
    </row>
    <row r="42" spans="1:70" x14ac:dyDescent="0.25">
      <c r="A42">
        <v>15</v>
      </c>
      <c r="B42" s="1">
        <v>2.1670000000000001E-4</v>
      </c>
      <c r="C42" s="1">
        <v>562.70000000000005</v>
      </c>
      <c r="D42" s="1">
        <v>562.70000000000005</v>
      </c>
      <c r="E42" s="1">
        <v>0</v>
      </c>
      <c r="F42" s="1">
        <v>3.8500000000000002E-7</v>
      </c>
      <c r="I42">
        <v>15</v>
      </c>
      <c r="J42" s="1">
        <v>2.186E-4</v>
      </c>
      <c r="K42" s="1">
        <v>562.70000000000005</v>
      </c>
      <c r="L42" s="1">
        <v>562.70000000000005</v>
      </c>
      <c r="M42" s="1">
        <v>0</v>
      </c>
      <c r="N42" s="1">
        <v>3.8860000000000003E-7</v>
      </c>
      <c r="Q42">
        <v>15</v>
      </c>
      <c r="R42" s="1">
        <v>2.1469999999999999E-4</v>
      </c>
      <c r="S42" s="1">
        <v>562.70000000000005</v>
      </c>
      <c r="T42" s="1">
        <v>562.70000000000005</v>
      </c>
      <c r="U42" s="1">
        <v>0</v>
      </c>
      <c r="V42" s="1">
        <v>3.8150000000000002E-7</v>
      </c>
      <c r="Y42">
        <v>15</v>
      </c>
      <c r="Z42" s="1">
        <v>1.3960000000000001E-4</v>
      </c>
      <c r="AA42" s="1">
        <v>486.2</v>
      </c>
      <c r="AB42" s="1">
        <v>486.2</v>
      </c>
      <c r="AC42" s="1">
        <v>0</v>
      </c>
      <c r="AD42" s="1">
        <v>2.8710000000000002E-7</v>
      </c>
      <c r="AE42" s="1"/>
      <c r="AF42" s="1"/>
      <c r="AG42" s="1">
        <v>15</v>
      </c>
      <c r="AH42" s="1">
        <v>1.4080000000000001E-4</v>
      </c>
      <c r="AI42" s="1">
        <v>486.2</v>
      </c>
      <c r="AJ42" s="1">
        <v>486.2</v>
      </c>
      <c r="AK42" s="1">
        <v>0</v>
      </c>
      <c r="AL42" s="1">
        <v>2.8970000000000001E-7</v>
      </c>
      <c r="AO42">
        <v>15</v>
      </c>
      <c r="AP42" s="1">
        <v>1.383E-4</v>
      </c>
      <c r="AQ42" s="1">
        <v>486.2</v>
      </c>
      <c r="AR42" s="1">
        <v>486.2</v>
      </c>
      <c r="AS42" s="1">
        <v>0</v>
      </c>
      <c r="AT42" s="1">
        <v>2.8449999999999999E-7</v>
      </c>
      <c r="AW42">
        <v>15</v>
      </c>
      <c r="AX42" s="1">
        <v>2.921E-4</v>
      </c>
      <c r="AY42" s="1">
        <v>634.4</v>
      </c>
      <c r="AZ42" s="1">
        <v>634.4</v>
      </c>
      <c r="BA42" s="1">
        <v>0</v>
      </c>
      <c r="BB42" s="1">
        <v>4.6040000000000002E-7</v>
      </c>
      <c r="BE42">
        <v>15</v>
      </c>
      <c r="BF42" s="1">
        <v>2.9480000000000001E-4</v>
      </c>
      <c r="BG42" s="1">
        <v>634.4</v>
      </c>
      <c r="BH42" s="1">
        <v>634.4</v>
      </c>
      <c r="BI42" s="1">
        <v>0</v>
      </c>
      <c r="BJ42" s="1">
        <v>4.6470000000000003E-7</v>
      </c>
      <c r="BM42">
        <v>15</v>
      </c>
      <c r="BN42" s="1">
        <v>2.8939999999999999E-4</v>
      </c>
      <c r="BO42" s="1">
        <v>634.4</v>
      </c>
      <c r="BP42" s="1">
        <v>634.4</v>
      </c>
      <c r="BQ42" s="1">
        <v>0</v>
      </c>
      <c r="BR42" s="1">
        <v>4.5610000000000001E-7</v>
      </c>
    </row>
    <row r="43" spans="1:70" x14ac:dyDescent="0.25">
      <c r="A43">
        <v>16</v>
      </c>
      <c r="B43" s="1">
        <v>2.3039999999999999E-4</v>
      </c>
      <c r="C43" s="1">
        <v>733</v>
      </c>
      <c r="D43" s="1">
        <v>733</v>
      </c>
      <c r="E43" s="1">
        <v>0</v>
      </c>
      <c r="F43" s="1">
        <v>3.143E-7</v>
      </c>
      <c r="I43">
        <v>16</v>
      </c>
      <c r="J43" s="1">
        <v>2.3250000000000001E-4</v>
      </c>
      <c r="K43" s="1">
        <v>733</v>
      </c>
      <c r="L43" s="1">
        <v>733</v>
      </c>
      <c r="M43" s="1">
        <v>0</v>
      </c>
      <c r="N43" s="1">
        <v>3.1720000000000001E-7</v>
      </c>
      <c r="Q43">
        <v>16</v>
      </c>
      <c r="R43" s="1">
        <v>2.2819999999999999E-4</v>
      </c>
      <c r="S43" s="1">
        <v>733</v>
      </c>
      <c r="T43" s="1">
        <v>733</v>
      </c>
      <c r="U43" s="1">
        <v>0</v>
      </c>
      <c r="V43" s="1">
        <v>3.114E-7</v>
      </c>
      <c r="Y43">
        <v>16</v>
      </c>
      <c r="Z43" s="1">
        <v>1.4630000000000001E-4</v>
      </c>
      <c r="AA43" s="1">
        <v>633.29999999999995</v>
      </c>
      <c r="AB43" s="1">
        <v>633.29999999999995</v>
      </c>
      <c r="AC43" s="1">
        <v>0</v>
      </c>
      <c r="AD43" s="1">
        <v>2.3099999999999999E-7</v>
      </c>
      <c r="AE43" s="1"/>
      <c r="AF43" s="1"/>
      <c r="AG43" s="1">
        <v>16</v>
      </c>
      <c r="AH43" s="1">
        <v>1.4760000000000001E-4</v>
      </c>
      <c r="AI43" s="1">
        <v>633.29999999999995</v>
      </c>
      <c r="AJ43" s="1">
        <v>633.29999999999995</v>
      </c>
      <c r="AK43" s="1">
        <v>0</v>
      </c>
      <c r="AL43" s="1">
        <v>2.3309999999999999E-7</v>
      </c>
      <c r="AO43">
        <v>16</v>
      </c>
      <c r="AP43" s="1">
        <v>1.45E-4</v>
      </c>
      <c r="AQ43" s="1">
        <v>633.29999999999995</v>
      </c>
      <c r="AR43" s="1">
        <v>633.29999999999995</v>
      </c>
      <c r="AS43" s="1">
        <v>0</v>
      </c>
      <c r="AT43" s="1">
        <v>2.2889999999999999E-7</v>
      </c>
      <c r="AW43">
        <v>16</v>
      </c>
      <c r="AX43" s="1">
        <v>3.1359999999999998E-4</v>
      </c>
      <c r="AY43" s="1">
        <v>826.4</v>
      </c>
      <c r="AZ43" s="1">
        <v>826.4</v>
      </c>
      <c r="BA43" s="1">
        <v>0</v>
      </c>
      <c r="BB43" s="1">
        <v>3.7940000000000002E-7</v>
      </c>
      <c r="BE43">
        <v>16</v>
      </c>
      <c r="BF43" s="1">
        <v>3.165E-4</v>
      </c>
      <c r="BG43" s="1">
        <v>826.4</v>
      </c>
      <c r="BH43" s="1">
        <v>826.4</v>
      </c>
      <c r="BI43" s="1">
        <v>0</v>
      </c>
      <c r="BJ43" s="1">
        <v>3.8299999999999998E-7</v>
      </c>
      <c r="BM43">
        <v>16</v>
      </c>
      <c r="BN43" s="1">
        <v>3.1060000000000001E-4</v>
      </c>
      <c r="BO43" s="1">
        <v>826.4</v>
      </c>
      <c r="BP43" s="1">
        <v>826.4</v>
      </c>
      <c r="BQ43" s="1">
        <v>0</v>
      </c>
      <c r="BR43" s="1">
        <v>3.7580000000000002E-7</v>
      </c>
    </row>
    <row r="44" spans="1:70" x14ac:dyDescent="0.25">
      <c r="A44">
        <v>17</v>
      </c>
      <c r="B44" s="1">
        <v>2.377E-4</v>
      </c>
      <c r="C44" s="1">
        <v>1052</v>
      </c>
      <c r="D44" s="1">
        <v>1052</v>
      </c>
      <c r="E44" s="1">
        <v>0</v>
      </c>
      <c r="F44" s="1">
        <v>2.259E-7</v>
      </c>
      <c r="I44">
        <v>17</v>
      </c>
      <c r="J44" s="1">
        <v>2.4000000000000001E-4</v>
      </c>
      <c r="K44" s="1">
        <v>1052</v>
      </c>
      <c r="L44" s="1">
        <v>1052</v>
      </c>
      <c r="M44" s="1">
        <v>0</v>
      </c>
      <c r="N44" s="1">
        <v>2.28E-7</v>
      </c>
      <c r="Q44">
        <v>17</v>
      </c>
      <c r="R44" s="1">
        <v>2.3550000000000001E-4</v>
      </c>
      <c r="S44" s="1">
        <v>1052</v>
      </c>
      <c r="T44" s="1">
        <v>1052</v>
      </c>
      <c r="U44" s="1">
        <v>0</v>
      </c>
      <c r="V44" s="1">
        <v>2.2380000000000001E-7</v>
      </c>
      <c r="Y44">
        <v>17</v>
      </c>
      <c r="Z44" s="1">
        <v>1.4459999999999999E-4</v>
      </c>
      <c r="AA44" s="1">
        <v>909.2</v>
      </c>
      <c r="AB44" s="1">
        <v>909.2</v>
      </c>
      <c r="AC44" s="1">
        <v>0</v>
      </c>
      <c r="AD44" s="1">
        <v>1.5909999999999999E-7</v>
      </c>
      <c r="AE44" s="1"/>
      <c r="AF44" s="1"/>
      <c r="AG44" s="1">
        <v>17</v>
      </c>
      <c r="AH44" s="1">
        <v>1.46E-4</v>
      </c>
      <c r="AI44" s="1">
        <v>909.2</v>
      </c>
      <c r="AJ44" s="1">
        <v>909.2</v>
      </c>
      <c r="AK44" s="1">
        <v>0</v>
      </c>
      <c r="AL44" s="1">
        <v>1.6049999999999999E-7</v>
      </c>
      <c r="AO44">
        <v>17</v>
      </c>
      <c r="AP44" s="1">
        <v>1.4329999999999999E-4</v>
      </c>
      <c r="AQ44" s="1">
        <v>909.2</v>
      </c>
      <c r="AR44" s="1">
        <v>909.2</v>
      </c>
      <c r="AS44" s="1">
        <v>0</v>
      </c>
      <c r="AT44" s="1">
        <v>1.5760000000000001E-7</v>
      </c>
      <c r="AW44">
        <v>17</v>
      </c>
      <c r="AX44" s="1">
        <v>3.3310000000000002E-4</v>
      </c>
      <c r="AY44" s="1">
        <v>1186</v>
      </c>
      <c r="AZ44" s="1">
        <v>1186</v>
      </c>
      <c r="BA44" s="1">
        <v>0</v>
      </c>
      <c r="BB44" s="1">
        <v>2.8080000000000003E-7</v>
      </c>
      <c r="BE44">
        <v>17</v>
      </c>
      <c r="BF44" s="1">
        <v>3.3629999999999999E-4</v>
      </c>
      <c r="BG44" s="1">
        <v>1186</v>
      </c>
      <c r="BH44" s="1">
        <v>1186</v>
      </c>
      <c r="BI44" s="1">
        <v>0</v>
      </c>
      <c r="BJ44" s="1">
        <v>2.8350000000000002E-7</v>
      </c>
      <c r="BM44">
        <v>17</v>
      </c>
      <c r="BN44" s="1">
        <v>3.299E-4</v>
      </c>
      <c r="BO44" s="1">
        <v>1186</v>
      </c>
      <c r="BP44" s="1">
        <v>1186</v>
      </c>
      <c r="BQ44" s="1">
        <v>0</v>
      </c>
      <c r="BR44" s="1">
        <v>2.7809999999999998E-7</v>
      </c>
    </row>
    <row r="45" spans="1:70" x14ac:dyDescent="0.25">
      <c r="A45">
        <v>18</v>
      </c>
      <c r="B45" s="1">
        <v>2.8580000000000001E-4</v>
      </c>
      <c r="C45" s="1">
        <v>1745</v>
      </c>
      <c r="D45" s="1">
        <v>0</v>
      </c>
      <c r="E45" s="1">
        <v>4798</v>
      </c>
      <c r="F45" s="1">
        <v>1.6369999999999999E-7</v>
      </c>
      <c r="I45">
        <v>18</v>
      </c>
      <c r="J45" s="1">
        <v>2.8850000000000002E-4</v>
      </c>
      <c r="K45" s="1">
        <v>1745</v>
      </c>
      <c r="L45" s="1">
        <v>0</v>
      </c>
      <c r="M45" s="1">
        <v>4798</v>
      </c>
      <c r="N45" s="1">
        <v>1.653E-7</v>
      </c>
      <c r="Q45">
        <v>18</v>
      </c>
      <c r="R45" s="1">
        <v>2.831E-4</v>
      </c>
      <c r="S45" s="1">
        <v>1745</v>
      </c>
      <c r="T45" s="1">
        <v>0</v>
      </c>
      <c r="U45" s="1">
        <v>4798</v>
      </c>
      <c r="V45" s="1">
        <v>1.6220000000000001E-7</v>
      </c>
      <c r="Y45">
        <v>18</v>
      </c>
      <c r="Z45" s="1">
        <v>1.7119999999999999E-4</v>
      </c>
      <c r="AA45" s="1">
        <v>1508</v>
      </c>
      <c r="AB45" s="1">
        <v>0</v>
      </c>
      <c r="AC45" s="1">
        <v>4248</v>
      </c>
      <c r="AD45" s="1">
        <v>1.135E-7</v>
      </c>
      <c r="AE45" s="1"/>
      <c r="AF45" s="1"/>
      <c r="AG45" s="1">
        <v>18</v>
      </c>
      <c r="AH45" s="1">
        <v>1.727E-4</v>
      </c>
      <c r="AI45" s="1">
        <v>1508</v>
      </c>
      <c r="AJ45" s="1">
        <v>0</v>
      </c>
      <c r="AK45" s="1">
        <v>4248</v>
      </c>
      <c r="AL45" s="1">
        <v>1.1459999999999999E-7</v>
      </c>
      <c r="AO45">
        <v>18</v>
      </c>
      <c r="AP45" s="1">
        <v>1.696E-4</v>
      </c>
      <c r="AQ45" s="1">
        <v>1508</v>
      </c>
      <c r="AR45" s="1">
        <v>0</v>
      </c>
      <c r="AS45" s="1">
        <v>4248</v>
      </c>
      <c r="AT45" s="1">
        <v>1.1249999999999999E-7</v>
      </c>
      <c r="AW45">
        <v>18</v>
      </c>
      <c r="AX45" s="1">
        <v>4.0289999999999998E-4</v>
      </c>
      <c r="AY45" s="1">
        <v>1968</v>
      </c>
      <c r="AZ45" s="1">
        <v>0</v>
      </c>
      <c r="BA45" s="1">
        <v>5318</v>
      </c>
      <c r="BB45" s="1">
        <v>2.0480000000000001E-7</v>
      </c>
      <c r="BE45">
        <v>18</v>
      </c>
      <c r="BF45" s="1">
        <v>4.0680000000000002E-4</v>
      </c>
      <c r="BG45" s="1">
        <v>1968</v>
      </c>
      <c r="BH45" s="1">
        <v>0</v>
      </c>
      <c r="BI45" s="1">
        <v>5318</v>
      </c>
      <c r="BJ45" s="1">
        <v>2.068E-7</v>
      </c>
      <c r="BM45">
        <v>18</v>
      </c>
      <c r="BN45" s="1">
        <v>3.9899999999999999E-4</v>
      </c>
      <c r="BO45" s="1">
        <v>1968</v>
      </c>
      <c r="BP45" s="1">
        <v>0</v>
      </c>
      <c r="BQ45" s="1">
        <v>5318</v>
      </c>
      <c r="BR45" s="1">
        <v>2.0279999999999999E-7</v>
      </c>
    </row>
    <row r="46" spans="1:70" x14ac:dyDescent="0.25">
      <c r="A46">
        <v>19</v>
      </c>
      <c r="B46" s="1">
        <v>2.9730000000000002E-4</v>
      </c>
      <c r="C46" s="1">
        <v>2516</v>
      </c>
      <c r="D46" s="1">
        <v>0</v>
      </c>
      <c r="E46" s="1">
        <v>12010</v>
      </c>
      <c r="F46" s="1">
        <v>1.182E-7</v>
      </c>
      <c r="I46">
        <v>19</v>
      </c>
      <c r="J46" s="1">
        <v>3.0009999999999998E-4</v>
      </c>
      <c r="K46" s="1">
        <v>2516</v>
      </c>
      <c r="L46" s="1">
        <v>0</v>
      </c>
      <c r="M46" s="1">
        <v>12010</v>
      </c>
      <c r="N46" s="1">
        <v>1.1929999999999999E-7</v>
      </c>
      <c r="Q46">
        <v>19</v>
      </c>
      <c r="R46" s="1">
        <v>2.944E-4</v>
      </c>
      <c r="S46" s="1">
        <v>2516</v>
      </c>
      <c r="T46" s="1">
        <v>0</v>
      </c>
      <c r="U46" s="1">
        <v>12010</v>
      </c>
      <c r="V46" s="1">
        <v>1.17E-7</v>
      </c>
      <c r="Y46">
        <v>19</v>
      </c>
      <c r="Z46" s="1">
        <v>1.8469999999999999E-4</v>
      </c>
      <c r="AA46" s="1">
        <v>2173</v>
      </c>
      <c r="AB46" s="1">
        <v>0</v>
      </c>
      <c r="AC46" s="1">
        <v>10700</v>
      </c>
      <c r="AD46" s="1">
        <v>8.4989999999999995E-8</v>
      </c>
      <c r="AE46" s="1"/>
      <c r="AF46" s="1"/>
      <c r="AG46" s="1">
        <v>19</v>
      </c>
      <c r="AH46" s="1">
        <v>1.864E-4</v>
      </c>
      <c r="AI46" s="1">
        <v>2173</v>
      </c>
      <c r="AJ46" s="1">
        <v>0</v>
      </c>
      <c r="AK46" s="1">
        <v>10700</v>
      </c>
      <c r="AL46" s="1">
        <v>8.5780000000000004E-8</v>
      </c>
      <c r="AO46">
        <v>19</v>
      </c>
      <c r="AP46" s="1">
        <v>1.83E-4</v>
      </c>
      <c r="AQ46" s="1">
        <v>2173</v>
      </c>
      <c r="AR46" s="1">
        <v>0</v>
      </c>
      <c r="AS46" s="1">
        <v>10700</v>
      </c>
      <c r="AT46" s="1">
        <v>8.4190000000000001E-8</v>
      </c>
      <c r="AW46">
        <v>19</v>
      </c>
      <c r="AX46" s="1">
        <v>4.0519999999999998E-4</v>
      </c>
      <c r="AY46" s="1">
        <v>2836</v>
      </c>
      <c r="AZ46" s="1">
        <v>0</v>
      </c>
      <c r="BA46" s="1">
        <v>13260</v>
      </c>
      <c r="BB46" s="1">
        <v>1.4289999999999999E-7</v>
      </c>
      <c r="BE46">
        <v>19</v>
      </c>
      <c r="BF46" s="1">
        <v>4.0929999999999997E-4</v>
      </c>
      <c r="BG46" s="1">
        <v>2836</v>
      </c>
      <c r="BH46" s="1">
        <v>0</v>
      </c>
      <c r="BI46" s="1">
        <v>13260</v>
      </c>
      <c r="BJ46" s="1">
        <v>1.4429999999999999E-7</v>
      </c>
      <c r="BM46">
        <v>19</v>
      </c>
      <c r="BN46" s="1">
        <v>4.0119999999999999E-4</v>
      </c>
      <c r="BO46" s="1">
        <v>2836</v>
      </c>
      <c r="BP46" s="1">
        <v>0</v>
      </c>
      <c r="BQ46" s="1">
        <v>13260</v>
      </c>
      <c r="BR46" s="1">
        <v>1.4149999999999999E-7</v>
      </c>
    </row>
    <row r="47" spans="1:70" x14ac:dyDescent="0.25">
      <c r="A47">
        <v>20</v>
      </c>
      <c r="B47" s="1">
        <v>3.1809999999999998E-4</v>
      </c>
      <c r="C47" s="1">
        <v>4189</v>
      </c>
      <c r="D47" s="1">
        <v>0</v>
      </c>
      <c r="E47" s="1">
        <v>38110</v>
      </c>
      <c r="F47" s="1">
        <v>7.5940000000000004E-8</v>
      </c>
      <c r="I47">
        <v>20</v>
      </c>
      <c r="J47" s="1">
        <v>3.213E-4</v>
      </c>
      <c r="K47" s="1">
        <v>4189</v>
      </c>
      <c r="L47" s="1">
        <v>0</v>
      </c>
      <c r="M47" s="1">
        <v>38110</v>
      </c>
      <c r="N47" s="1">
        <v>7.6700000000000005E-8</v>
      </c>
      <c r="Q47">
        <v>20</v>
      </c>
      <c r="R47" s="1">
        <v>3.1490000000000001E-4</v>
      </c>
      <c r="S47" s="1">
        <v>4189</v>
      </c>
      <c r="T47" s="1">
        <v>0</v>
      </c>
      <c r="U47" s="1">
        <v>38110</v>
      </c>
      <c r="V47" s="1">
        <v>7.5180000000000002E-8</v>
      </c>
      <c r="Y47">
        <v>20</v>
      </c>
      <c r="Z47" s="1">
        <v>2.128E-4</v>
      </c>
      <c r="AA47" s="1">
        <v>3619</v>
      </c>
      <c r="AB47" s="1">
        <v>0</v>
      </c>
      <c r="AC47" s="1">
        <v>34070</v>
      </c>
      <c r="AD47" s="1">
        <v>5.8799999999999997E-8</v>
      </c>
      <c r="AE47" s="1"/>
      <c r="AF47" s="1"/>
      <c r="AG47" s="1">
        <v>20</v>
      </c>
      <c r="AH47" s="1">
        <v>2.1479999999999999E-4</v>
      </c>
      <c r="AI47" s="1">
        <v>3619</v>
      </c>
      <c r="AJ47" s="1">
        <v>0</v>
      </c>
      <c r="AK47" s="1">
        <v>34070</v>
      </c>
      <c r="AL47" s="1">
        <v>5.9359999999999997E-8</v>
      </c>
      <c r="AO47">
        <v>20</v>
      </c>
      <c r="AP47" s="1">
        <v>2.107E-4</v>
      </c>
      <c r="AQ47" s="1">
        <v>3619</v>
      </c>
      <c r="AR47" s="1">
        <v>0</v>
      </c>
      <c r="AS47" s="1">
        <v>34070</v>
      </c>
      <c r="AT47" s="1">
        <v>5.8229999999999999E-8</v>
      </c>
      <c r="AW47">
        <v>20</v>
      </c>
      <c r="AX47" s="1">
        <v>4.0690000000000002E-4</v>
      </c>
      <c r="AY47" s="1">
        <v>4722</v>
      </c>
      <c r="AZ47" s="1">
        <v>0</v>
      </c>
      <c r="BA47" s="1">
        <v>41960</v>
      </c>
      <c r="BB47" s="1">
        <v>8.6159999999999999E-8</v>
      </c>
      <c r="BE47">
        <v>20</v>
      </c>
      <c r="BF47" s="1">
        <v>4.1110000000000002E-4</v>
      </c>
      <c r="BG47" s="1">
        <v>4722</v>
      </c>
      <c r="BH47" s="1">
        <v>0</v>
      </c>
      <c r="BI47" s="1">
        <v>41960</v>
      </c>
      <c r="BJ47" s="1">
        <v>8.706E-8</v>
      </c>
      <c r="BM47">
        <v>20</v>
      </c>
      <c r="BN47" s="1">
        <v>4.0259999999999997E-4</v>
      </c>
      <c r="BO47" s="1">
        <v>4722</v>
      </c>
      <c r="BP47" s="1">
        <v>0</v>
      </c>
      <c r="BQ47" s="1">
        <v>41960</v>
      </c>
      <c r="BR47" s="1">
        <v>8.5259999999999997E-8</v>
      </c>
    </row>
    <row r="48" spans="1:70" x14ac:dyDescent="0.25">
      <c r="A48">
        <v>21</v>
      </c>
      <c r="B48" s="1">
        <v>2.6590000000000001E-4</v>
      </c>
      <c r="C48" s="1">
        <v>7167</v>
      </c>
      <c r="D48" s="1">
        <v>0</v>
      </c>
      <c r="E48" s="1">
        <v>61440</v>
      </c>
      <c r="F48" s="1">
        <v>3.7100000000000001E-8</v>
      </c>
      <c r="I48">
        <v>21</v>
      </c>
      <c r="J48" s="1">
        <v>2.6870000000000003E-4</v>
      </c>
      <c r="K48" s="1">
        <v>7167</v>
      </c>
      <c r="L48" s="1">
        <v>0</v>
      </c>
      <c r="M48" s="1">
        <v>61440</v>
      </c>
      <c r="N48" s="1">
        <v>3.749E-8</v>
      </c>
      <c r="Q48">
        <v>21</v>
      </c>
      <c r="R48" s="1">
        <v>2.631E-4</v>
      </c>
      <c r="S48" s="1">
        <v>7167</v>
      </c>
      <c r="T48" s="1">
        <v>0</v>
      </c>
      <c r="U48" s="1">
        <v>61440</v>
      </c>
      <c r="V48" s="1">
        <v>3.6699999999999998E-8</v>
      </c>
      <c r="Y48">
        <v>21</v>
      </c>
      <c r="Z48" s="1">
        <v>2.0340000000000001E-4</v>
      </c>
      <c r="AA48" s="1">
        <v>6192</v>
      </c>
      <c r="AB48" s="1">
        <v>0</v>
      </c>
      <c r="AC48" s="1">
        <v>54910</v>
      </c>
      <c r="AD48" s="1">
        <v>3.2840000000000002E-8</v>
      </c>
      <c r="AE48" s="1"/>
      <c r="AF48" s="1"/>
      <c r="AG48" s="1">
        <v>21</v>
      </c>
      <c r="AH48" s="1">
        <v>2.0540000000000001E-4</v>
      </c>
      <c r="AI48" s="1">
        <v>6192</v>
      </c>
      <c r="AJ48" s="1">
        <v>0</v>
      </c>
      <c r="AK48" s="1">
        <v>54910</v>
      </c>
      <c r="AL48" s="1">
        <v>3.3169999999999999E-8</v>
      </c>
      <c r="AO48">
        <v>21</v>
      </c>
      <c r="AP48" s="1">
        <v>2.0129999999999999E-4</v>
      </c>
      <c r="AQ48" s="1">
        <v>6192</v>
      </c>
      <c r="AR48" s="1">
        <v>0</v>
      </c>
      <c r="AS48" s="1">
        <v>54910</v>
      </c>
      <c r="AT48" s="1">
        <v>3.2509999999999998E-8</v>
      </c>
      <c r="AW48">
        <v>21</v>
      </c>
      <c r="AX48" s="1">
        <v>3.0160000000000001E-4</v>
      </c>
      <c r="AY48" s="1">
        <v>8080</v>
      </c>
      <c r="AZ48" s="1">
        <v>0</v>
      </c>
      <c r="BA48" s="1">
        <v>67660</v>
      </c>
      <c r="BB48" s="1">
        <v>3.7319999999999999E-8</v>
      </c>
      <c r="BE48">
        <v>21</v>
      </c>
      <c r="BF48" s="1">
        <v>3.0499999999999999E-4</v>
      </c>
      <c r="BG48" s="1">
        <v>8080</v>
      </c>
      <c r="BH48" s="1">
        <v>0</v>
      </c>
      <c r="BI48" s="1">
        <v>67660</v>
      </c>
      <c r="BJ48" s="1">
        <v>3.7739999999999999E-8</v>
      </c>
      <c r="BM48">
        <v>21</v>
      </c>
      <c r="BN48" s="1">
        <v>2.9819999999999998E-4</v>
      </c>
      <c r="BO48" s="1">
        <v>8080</v>
      </c>
      <c r="BP48" s="1">
        <v>0</v>
      </c>
      <c r="BQ48" s="1">
        <v>67660</v>
      </c>
      <c r="BR48" s="1">
        <v>3.69E-8</v>
      </c>
    </row>
    <row r="49" spans="1:70" x14ac:dyDescent="0.25">
      <c r="A49">
        <v>22</v>
      </c>
      <c r="B49" s="1">
        <v>1.4770000000000001E-4</v>
      </c>
      <c r="C49" s="1">
        <v>12900</v>
      </c>
      <c r="D49" s="1">
        <v>0</v>
      </c>
      <c r="E49" s="1">
        <v>107900</v>
      </c>
      <c r="F49" s="1">
        <v>1.145E-8</v>
      </c>
      <c r="I49">
        <v>22</v>
      </c>
      <c r="J49" s="1">
        <v>1.495E-4</v>
      </c>
      <c r="K49" s="1">
        <v>12900</v>
      </c>
      <c r="L49" s="1">
        <v>0</v>
      </c>
      <c r="M49" s="1">
        <v>107900</v>
      </c>
      <c r="N49" s="1">
        <v>1.159E-8</v>
      </c>
      <c r="Q49">
        <v>22</v>
      </c>
      <c r="R49" s="1">
        <v>1.459E-4</v>
      </c>
      <c r="S49" s="1">
        <v>12900</v>
      </c>
      <c r="T49" s="1">
        <v>0</v>
      </c>
      <c r="U49" s="1">
        <v>107900</v>
      </c>
      <c r="V49" s="1">
        <v>1.131E-8</v>
      </c>
      <c r="Y49">
        <v>22</v>
      </c>
      <c r="Z49" s="1">
        <v>1.4080000000000001E-4</v>
      </c>
      <c r="AA49" s="1">
        <v>11150</v>
      </c>
      <c r="AB49" s="1">
        <v>0</v>
      </c>
      <c r="AC49" s="1">
        <v>96420</v>
      </c>
      <c r="AD49" s="1">
        <v>1.263E-8</v>
      </c>
      <c r="AE49" s="1"/>
      <c r="AF49" s="1"/>
      <c r="AG49" s="1">
        <v>22</v>
      </c>
      <c r="AH49" s="1">
        <v>1.4239999999999999E-4</v>
      </c>
      <c r="AI49" s="1">
        <v>11150</v>
      </c>
      <c r="AJ49" s="1">
        <v>0</v>
      </c>
      <c r="AK49" s="1">
        <v>96420</v>
      </c>
      <c r="AL49" s="1">
        <v>1.277E-8</v>
      </c>
      <c r="AO49">
        <v>22</v>
      </c>
      <c r="AP49" s="1">
        <v>1.392E-4</v>
      </c>
      <c r="AQ49" s="1">
        <v>11150</v>
      </c>
      <c r="AR49" s="1">
        <v>0</v>
      </c>
      <c r="AS49" s="1">
        <v>96420</v>
      </c>
      <c r="AT49" s="1">
        <v>1.249E-8</v>
      </c>
      <c r="AW49">
        <v>22</v>
      </c>
      <c r="AX49" s="1">
        <v>1.3889999999999999E-4</v>
      </c>
      <c r="AY49" s="1">
        <v>14540</v>
      </c>
      <c r="AZ49" s="1">
        <v>0</v>
      </c>
      <c r="BA49" s="1">
        <v>118800</v>
      </c>
      <c r="BB49" s="1">
        <v>9.5469999999999994E-9</v>
      </c>
      <c r="BE49">
        <v>22</v>
      </c>
      <c r="BF49" s="1">
        <v>1.407E-4</v>
      </c>
      <c r="BG49" s="1">
        <v>14540</v>
      </c>
      <c r="BH49" s="1">
        <v>0</v>
      </c>
      <c r="BI49" s="1">
        <v>118800</v>
      </c>
      <c r="BJ49" s="1">
        <v>9.6720000000000005E-9</v>
      </c>
      <c r="BM49">
        <v>22</v>
      </c>
      <c r="BN49" s="1">
        <v>1.37E-4</v>
      </c>
      <c r="BO49" s="1">
        <v>14540</v>
      </c>
      <c r="BP49" s="1">
        <v>0</v>
      </c>
      <c r="BQ49" s="1">
        <v>118800</v>
      </c>
      <c r="BR49" s="1">
        <v>9.4219999999999999E-9</v>
      </c>
    </row>
    <row r="50" spans="1:70" x14ac:dyDescent="0.25">
      <c r="A50">
        <v>23</v>
      </c>
      <c r="B50" s="1">
        <v>3.5750000000000002E-5</v>
      </c>
      <c r="C50" s="1">
        <v>22810</v>
      </c>
      <c r="D50" s="1">
        <v>0</v>
      </c>
      <c r="E50" s="1">
        <v>192400</v>
      </c>
      <c r="F50" s="1">
        <v>1.5670000000000001E-9</v>
      </c>
      <c r="I50">
        <v>23</v>
      </c>
      <c r="J50" s="1">
        <v>3.6399999999999997E-5</v>
      </c>
      <c r="K50" s="1">
        <v>22810</v>
      </c>
      <c r="L50" s="1">
        <v>0</v>
      </c>
      <c r="M50" s="1">
        <v>192400</v>
      </c>
      <c r="N50" s="1">
        <v>1.595E-9</v>
      </c>
      <c r="Q50">
        <v>23</v>
      </c>
      <c r="R50" s="1">
        <v>3.5320000000000001E-5</v>
      </c>
      <c r="S50" s="1">
        <v>22810</v>
      </c>
      <c r="T50" s="1">
        <v>0</v>
      </c>
      <c r="U50" s="1">
        <v>192400</v>
      </c>
      <c r="V50" s="1">
        <v>1.548E-9</v>
      </c>
      <c r="Y50">
        <v>23</v>
      </c>
      <c r="Z50" s="1">
        <v>4.7750000000000002E-5</v>
      </c>
      <c r="AA50" s="1">
        <v>19710</v>
      </c>
      <c r="AB50" s="1">
        <v>0</v>
      </c>
      <c r="AC50" s="1">
        <v>172000</v>
      </c>
      <c r="AD50" s="1">
        <v>2.4220000000000001E-9</v>
      </c>
      <c r="AE50" s="1"/>
      <c r="AF50" s="1"/>
      <c r="AG50" s="1">
        <v>23</v>
      </c>
      <c r="AH50" s="1">
        <v>4.8470000000000002E-5</v>
      </c>
      <c r="AI50" s="1">
        <v>19710</v>
      </c>
      <c r="AJ50" s="1">
        <v>0</v>
      </c>
      <c r="AK50" s="1">
        <v>172000</v>
      </c>
      <c r="AL50" s="1">
        <v>2.4589999999999999E-9</v>
      </c>
      <c r="AO50">
        <v>23</v>
      </c>
      <c r="AP50" s="1">
        <v>4.7030000000000002E-5</v>
      </c>
      <c r="AQ50" s="1">
        <v>19710</v>
      </c>
      <c r="AR50" s="1">
        <v>0</v>
      </c>
      <c r="AS50" s="1">
        <v>172000</v>
      </c>
      <c r="AT50" s="1">
        <v>2.3859999999999998E-9</v>
      </c>
      <c r="AW50">
        <v>23</v>
      </c>
      <c r="AX50" s="1">
        <v>2.4669999999999999E-5</v>
      </c>
      <c r="AY50" s="1">
        <v>25720</v>
      </c>
      <c r="AZ50" s="1">
        <v>0</v>
      </c>
      <c r="BA50" s="1">
        <v>211900</v>
      </c>
      <c r="BB50" s="1">
        <v>9.5919999999999996E-10</v>
      </c>
      <c r="BE50">
        <v>23</v>
      </c>
      <c r="BF50" s="1">
        <v>2.525E-5</v>
      </c>
      <c r="BG50" s="1">
        <v>25720</v>
      </c>
      <c r="BH50" s="1">
        <v>0</v>
      </c>
      <c r="BI50" s="1">
        <v>211900</v>
      </c>
      <c r="BJ50" s="1">
        <v>9.8180000000000006E-10</v>
      </c>
      <c r="BM50">
        <v>23</v>
      </c>
      <c r="BN50" s="1">
        <v>2.4090000000000001E-5</v>
      </c>
      <c r="BO50" s="1">
        <v>25720</v>
      </c>
      <c r="BP50" s="1">
        <v>0</v>
      </c>
      <c r="BQ50" s="1">
        <v>211900</v>
      </c>
      <c r="BR50" s="1">
        <v>9.3650000000000002E-10</v>
      </c>
    </row>
    <row r="51" spans="1:70" x14ac:dyDescent="0.25">
      <c r="A51">
        <v>24</v>
      </c>
      <c r="B51" s="1">
        <v>5.144E-7</v>
      </c>
      <c r="C51" s="1">
        <v>42430</v>
      </c>
      <c r="D51" s="1">
        <v>0</v>
      </c>
      <c r="E51" s="1">
        <v>354500</v>
      </c>
      <c r="F51" s="1">
        <v>1.2119999999999999E-11</v>
      </c>
      <c r="I51">
        <v>24</v>
      </c>
      <c r="J51" s="1">
        <v>5.4769999999999996E-7</v>
      </c>
      <c r="K51" s="1">
        <v>42430</v>
      </c>
      <c r="L51" s="1">
        <v>0</v>
      </c>
      <c r="M51" s="1">
        <v>354500</v>
      </c>
      <c r="N51" s="1">
        <v>1.2910000000000001E-11</v>
      </c>
      <c r="Q51">
        <v>24</v>
      </c>
      <c r="R51" s="1">
        <v>2.3949999999999999E-7</v>
      </c>
      <c r="S51" s="1">
        <v>42430</v>
      </c>
      <c r="T51" s="1">
        <v>0</v>
      </c>
      <c r="U51" s="1">
        <v>354500</v>
      </c>
      <c r="V51" s="1">
        <v>5.6450000000000003E-12</v>
      </c>
      <c r="Y51">
        <v>24</v>
      </c>
      <c r="Z51" s="1">
        <v>1.0699999999999999E-6</v>
      </c>
      <c r="AA51" s="1">
        <v>36650</v>
      </c>
      <c r="AB51" s="1">
        <v>0</v>
      </c>
      <c r="AC51" s="1">
        <v>316800</v>
      </c>
      <c r="AD51" s="1">
        <v>0.29189999999999999</v>
      </c>
      <c r="AE51" s="1"/>
      <c r="AF51" s="1"/>
      <c r="AG51" s="1">
        <v>24</v>
      </c>
      <c r="AH51" s="1">
        <v>1.114E-6</v>
      </c>
      <c r="AI51" s="1">
        <v>36650</v>
      </c>
      <c r="AJ51" s="1">
        <v>0</v>
      </c>
      <c r="AK51" s="1">
        <v>316800</v>
      </c>
      <c r="AL51" s="1">
        <v>3.04E-11</v>
      </c>
      <c r="AO51">
        <v>24</v>
      </c>
      <c r="AP51" s="1">
        <v>1.026E-6</v>
      </c>
      <c r="AQ51" s="1">
        <v>36650</v>
      </c>
      <c r="AR51" s="1">
        <v>0</v>
      </c>
      <c r="AS51" s="1">
        <v>316800</v>
      </c>
      <c r="AT51" s="1">
        <v>0.28000000000000003</v>
      </c>
      <c r="AW51">
        <v>24</v>
      </c>
      <c r="AX51" s="1">
        <v>3.639E-10</v>
      </c>
      <c r="AY51" s="1">
        <v>47830</v>
      </c>
      <c r="AZ51" s="1">
        <v>0</v>
      </c>
      <c r="BA51" s="1">
        <v>390400</v>
      </c>
      <c r="BB51" s="1">
        <v>7.6080000000000006E-15</v>
      </c>
      <c r="BE51">
        <v>24</v>
      </c>
      <c r="BF51" s="1">
        <v>1.208E-9</v>
      </c>
      <c r="BG51" s="1">
        <v>47830</v>
      </c>
      <c r="BH51" s="1">
        <v>0</v>
      </c>
      <c r="BI51" s="1">
        <v>390400</v>
      </c>
      <c r="BJ51" s="1">
        <v>2.525E-14</v>
      </c>
      <c r="BM51">
        <v>24</v>
      </c>
      <c r="BN51" s="1">
        <v>9.9999999999999994E-12</v>
      </c>
      <c r="BO51" s="1">
        <v>47830</v>
      </c>
      <c r="BP51" s="1">
        <v>0</v>
      </c>
      <c r="BQ51" s="1">
        <v>390400</v>
      </c>
      <c r="BR51" s="1">
        <v>2.0910000000000001E-16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94CE6-D808-437B-BEF8-F1A0B9AF699D}">
  <dimension ref="A1:AC51"/>
  <sheetViews>
    <sheetView workbookViewId="0"/>
  </sheetViews>
  <sheetFormatPr defaultRowHeight="15" x14ac:dyDescent="0.25"/>
  <sheetData>
    <row r="1" spans="1:24" ht="16.5" x14ac:dyDescent="0.25">
      <c r="A1" t="s">
        <v>47</v>
      </c>
      <c r="I1" t="s">
        <v>47</v>
      </c>
      <c r="Q1" t="s">
        <v>47</v>
      </c>
      <c r="X1" t="s">
        <v>47</v>
      </c>
    </row>
    <row r="3" spans="1:24" x14ac:dyDescent="0.25">
      <c r="A3" t="s">
        <v>15</v>
      </c>
      <c r="I3" t="s">
        <v>15</v>
      </c>
      <c r="Q3" t="s">
        <v>15</v>
      </c>
      <c r="X3" t="s">
        <v>15</v>
      </c>
    </row>
    <row r="4" spans="1:24" x14ac:dyDescent="0.25">
      <c r="A4" t="s">
        <v>26</v>
      </c>
      <c r="I4" t="s">
        <v>26</v>
      </c>
      <c r="Q4" t="s">
        <v>26</v>
      </c>
      <c r="X4" t="s">
        <v>26</v>
      </c>
    </row>
    <row r="5" spans="1:24" x14ac:dyDescent="0.25">
      <c r="A5" t="s">
        <v>0</v>
      </c>
      <c r="I5" t="s">
        <v>0</v>
      </c>
      <c r="Q5" t="s">
        <v>0</v>
      </c>
      <c r="X5" t="s">
        <v>0</v>
      </c>
    </row>
    <row r="6" spans="1:24" x14ac:dyDescent="0.25">
      <c r="A6" t="s">
        <v>1</v>
      </c>
      <c r="I6" t="s">
        <v>1</v>
      </c>
      <c r="Q6" t="s">
        <v>1</v>
      </c>
      <c r="X6" t="s">
        <v>1</v>
      </c>
    </row>
    <row r="7" spans="1:24" x14ac:dyDescent="0.25">
      <c r="A7" s="4" t="s">
        <v>2</v>
      </c>
      <c r="I7" s="4" t="s">
        <v>2</v>
      </c>
      <c r="Q7" s="4" t="s">
        <v>2</v>
      </c>
      <c r="X7" s="4" t="s">
        <v>2</v>
      </c>
    </row>
    <row r="8" spans="1:24" x14ac:dyDescent="0.25">
      <c r="A8" t="s">
        <v>3</v>
      </c>
      <c r="I8" t="s">
        <v>3</v>
      </c>
      <c r="Q8" t="s">
        <v>3</v>
      </c>
      <c r="X8" t="s">
        <v>3</v>
      </c>
    </row>
    <row r="9" spans="1:24" x14ac:dyDescent="0.25">
      <c r="A9" s="4" t="s">
        <v>4</v>
      </c>
      <c r="I9" s="4" t="s">
        <v>4</v>
      </c>
      <c r="Q9" s="4" t="s">
        <v>4</v>
      </c>
      <c r="X9" s="4" t="s">
        <v>4</v>
      </c>
    </row>
    <row r="10" spans="1:24" x14ac:dyDescent="0.25">
      <c r="A10" t="s">
        <v>5</v>
      </c>
      <c r="I10" t="s">
        <v>5</v>
      </c>
      <c r="Q10" t="s">
        <v>5</v>
      </c>
      <c r="X10" t="s">
        <v>5</v>
      </c>
    </row>
    <row r="11" spans="1:24" x14ac:dyDescent="0.25">
      <c r="A11" t="s">
        <v>6</v>
      </c>
      <c r="I11" t="s">
        <v>6</v>
      </c>
      <c r="Q11" t="s">
        <v>6</v>
      </c>
      <c r="X11" t="s">
        <v>6</v>
      </c>
    </row>
    <row r="12" spans="1:24" x14ac:dyDescent="0.25">
      <c r="A12" t="s">
        <v>7</v>
      </c>
      <c r="I12" t="s">
        <v>7</v>
      </c>
      <c r="Q12" t="s">
        <v>7</v>
      </c>
      <c r="X12" t="s">
        <v>7</v>
      </c>
    </row>
    <row r="13" spans="1:24" x14ac:dyDescent="0.25">
      <c r="A13" t="s">
        <v>8</v>
      </c>
      <c r="I13" t="s">
        <v>8</v>
      </c>
      <c r="Q13" t="s">
        <v>8</v>
      </c>
      <c r="X13" t="s">
        <v>8</v>
      </c>
    </row>
    <row r="14" spans="1:24" x14ac:dyDescent="0.25">
      <c r="A14" t="s">
        <v>9</v>
      </c>
      <c r="I14" t="s">
        <v>9</v>
      </c>
      <c r="Q14" t="s">
        <v>9</v>
      </c>
      <c r="X14" t="s">
        <v>9</v>
      </c>
    </row>
    <row r="15" spans="1:24" x14ac:dyDescent="0.25">
      <c r="A15" s="4" t="s">
        <v>10</v>
      </c>
      <c r="I15" s="4" t="s">
        <v>10</v>
      </c>
      <c r="Q15" s="4" t="s">
        <v>10</v>
      </c>
      <c r="X15" s="4" t="s">
        <v>10</v>
      </c>
    </row>
    <row r="17" spans="1:29" x14ac:dyDescent="0.25">
      <c r="A17" t="s">
        <v>11</v>
      </c>
      <c r="I17" t="s">
        <v>11</v>
      </c>
      <c r="Q17" t="s">
        <v>11</v>
      </c>
      <c r="X17" t="s">
        <v>11</v>
      </c>
    </row>
    <row r="18" spans="1:29" x14ac:dyDescent="0.25">
      <c r="A18" t="s">
        <v>61</v>
      </c>
      <c r="I18" t="s">
        <v>61</v>
      </c>
      <c r="Q18" t="s">
        <v>61</v>
      </c>
      <c r="X18" t="s">
        <v>61</v>
      </c>
    </row>
    <row r="19" spans="1:29" x14ac:dyDescent="0.25">
      <c r="A19" s="3" t="s">
        <v>77</v>
      </c>
      <c r="I19" s="3" t="s">
        <v>76</v>
      </c>
      <c r="Q19" s="3" t="s">
        <v>97</v>
      </c>
      <c r="X19" s="3" t="s">
        <v>78</v>
      </c>
    </row>
    <row r="20" spans="1:29" x14ac:dyDescent="0.25">
      <c r="A20" t="s">
        <v>48</v>
      </c>
      <c r="C20" s="10">
        <v>0.63919999999999999</v>
      </c>
      <c r="I20" t="s">
        <v>48</v>
      </c>
      <c r="K20">
        <v>0.62970000000000004</v>
      </c>
      <c r="Q20" t="s">
        <v>48</v>
      </c>
      <c r="S20">
        <v>0.61860000000000004</v>
      </c>
      <c r="X20" t="s">
        <v>48</v>
      </c>
      <c r="Z20">
        <v>0.60909999999999997</v>
      </c>
    </row>
    <row r="21" spans="1:29" x14ac:dyDescent="0.25">
      <c r="A21" s="4" t="s">
        <v>53</v>
      </c>
      <c r="I21" s="4" t="s">
        <v>53</v>
      </c>
      <c r="Q21" s="4" t="s">
        <v>53</v>
      </c>
      <c r="X21" s="4" t="s">
        <v>53</v>
      </c>
    </row>
    <row r="22" spans="1:29" x14ac:dyDescent="0.25">
      <c r="C22" s="2" t="s">
        <v>41</v>
      </c>
      <c r="E22" t="s">
        <v>45</v>
      </c>
      <c r="K22" s="2" t="s">
        <v>41</v>
      </c>
      <c r="M22" t="s">
        <v>45</v>
      </c>
      <c r="S22" s="2" t="s">
        <v>41</v>
      </c>
      <c r="U22" t="s">
        <v>45</v>
      </c>
      <c r="Z22" s="2" t="s">
        <v>41</v>
      </c>
      <c r="AB22" t="s">
        <v>45</v>
      </c>
    </row>
    <row r="23" spans="1:29" x14ac:dyDescent="0.25">
      <c r="A23" s="2" t="s">
        <v>22</v>
      </c>
      <c r="B23">
        <v>0.61060000000000003</v>
      </c>
      <c r="C23" s="8">
        <f>(B23-$B23)/$B23</f>
        <v>0</v>
      </c>
      <c r="D23" s="2" t="s">
        <v>43</v>
      </c>
      <c r="E23" s="9">
        <f>B23*0.5*6.6*(1.25*20*60/1000)</f>
        <v>3.0224700000000002</v>
      </c>
      <c r="F23" s="13">
        <f>(E23-$E23)/$E23</f>
        <v>0</v>
      </c>
      <c r="I23" s="2" t="s">
        <v>22</v>
      </c>
      <c r="J23">
        <v>0.58209999999999995</v>
      </c>
      <c r="K23" s="8">
        <f>(J23-$B23)/$B23</f>
        <v>-4.6675401244677499E-2</v>
      </c>
      <c r="L23" s="2" t="s">
        <v>43</v>
      </c>
      <c r="M23" s="9">
        <f>J23*0.5*6.6*(1.25*20*60/1000)</f>
        <v>2.8813949999999995</v>
      </c>
      <c r="N23" s="13">
        <f>(M23-$E23)/$E23</f>
        <v>-4.6675401244677603E-2</v>
      </c>
      <c r="Q23" s="2" t="s">
        <v>22</v>
      </c>
      <c r="R23">
        <v>0.54830000000000001</v>
      </c>
      <c r="S23" s="8">
        <f>(R23-$B23)/$B23</f>
        <v>-0.10203078938748775</v>
      </c>
      <c r="T23" s="2" t="s">
        <v>43</v>
      </c>
      <c r="U23" s="9">
        <f>R23*0.5*6.6*(1.25*20*60/1000)</f>
        <v>2.7140849999999999</v>
      </c>
      <c r="V23" s="13">
        <f>(U23-$E23)/$E23</f>
        <v>-0.10203078938748783</v>
      </c>
      <c r="X23" s="2" t="s">
        <v>22</v>
      </c>
      <c r="Y23">
        <v>0.51800000000000002</v>
      </c>
      <c r="Z23" s="8">
        <f>(Y23-$B23)/$B23</f>
        <v>-0.15165411071077631</v>
      </c>
      <c r="AA23" s="2" t="s">
        <v>43</v>
      </c>
      <c r="AB23" s="9">
        <f>Y23*0.5*6.6*(1.25*20*60/1000)</f>
        <v>2.5640999999999998</v>
      </c>
      <c r="AC23" s="13">
        <f>(AB23-$E23)/$E23</f>
        <v>-0.15165411071077639</v>
      </c>
    </row>
    <row r="24" spans="1:29" x14ac:dyDescent="0.25">
      <c r="A24" s="2" t="s">
        <v>23</v>
      </c>
      <c r="B24" s="1">
        <f>SUM(B28:B44)</f>
        <v>2.5947246010000004E-2</v>
      </c>
      <c r="C24" s="8">
        <f>(B24-$B24)/$B24</f>
        <v>0</v>
      </c>
      <c r="D24" s="6" t="s">
        <v>44</v>
      </c>
      <c r="E24" s="9">
        <f>B24*0.5*6.6*(1.25*20*60/1000)*1000</f>
        <v>128.43886774950002</v>
      </c>
      <c r="F24" s="13">
        <f>(E24-$E24)/$E24</f>
        <v>0</v>
      </c>
      <c r="I24" s="2" t="s">
        <v>23</v>
      </c>
      <c r="J24" s="1">
        <f>SUM(J28:J44)</f>
        <v>3.3835313200000001E-2</v>
      </c>
      <c r="K24" s="8">
        <f>(J24-$B24)/$B24</f>
        <v>0.30400402366247098</v>
      </c>
      <c r="L24" s="6" t="s">
        <v>44</v>
      </c>
      <c r="M24" s="9">
        <f>J24*0.5*6.6*(1.25*20*60/1000)*1000</f>
        <v>167.48480033999999</v>
      </c>
      <c r="N24" s="13">
        <f>(M24-$E24)/$E24</f>
        <v>0.30400402366247087</v>
      </c>
      <c r="Q24" s="2" t="s">
        <v>23</v>
      </c>
      <c r="R24" s="1">
        <f>SUM(R28:R44)</f>
        <v>4.2456685500000001E-2</v>
      </c>
      <c r="S24" s="8">
        <f>(R24-$B24)/$B24</f>
        <v>0.63626943235660927</v>
      </c>
      <c r="T24" s="6" t="s">
        <v>44</v>
      </c>
      <c r="U24" s="9">
        <f>R24*0.5*6.6*(1.25*20*60/1000)*1000</f>
        <v>210.16059322499996</v>
      </c>
      <c r="V24" s="13">
        <f>(U24-$E24)/$E24</f>
        <v>0.63626943235660893</v>
      </c>
      <c r="X24" s="2" t="s">
        <v>23</v>
      </c>
      <c r="Y24" s="1">
        <f>SUM(Y28:Y44)</f>
        <v>5.3632068899999989E-2</v>
      </c>
      <c r="Z24" s="8">
        <f>(Y24-$B24)/$B24</f>
        <v>1.0669657534880705</v>
      </c>
      <c r="AA24" s="6" t="s">
        <v>44</v>
      </c>
      <c r="AB24" s="9">
        <f>Y24*0.5*6.6*(1.25*20*60/1000)*1000</f>
        <v>265.47874105499989</v>
      </c>
      <c r="AC24" s="13">
        <f>(AB24-$E24)/$E24</f>
        <v>1.0669657534880701</v>
      </c>
    </row>
    <row r="25" spans="1:29" x14ac:dyDescent="0.25">
      <c r="A25" s="2" t="s">
        <v>24</v>
      </c>
      <c r="B25" s="1">
        <f>SUM(B45:B51)</f>
        <v>1.1156505999999999E-3</v>
      </c>
      <c r="C25" s="8">
        <f>(B25-$B25)/$B25</f>
        <v>0</v>
      </c>
      <c r="D25" s="6" t="s">
        <v>44</v>
      </c>
      <c r="E25" s="9">
        <f>B25*0.5*6.6*(1.25*20*60/1000)*1000</f>
        <v>5.5224704699999991</v>
      </c>
      <c r="F25" s="13">
        <f>(E25-$E25)/$E25</f>
        <v>0</v>
      </c>
      <c r="I25" s="2" t="s">
        <v>24</v>
      </c>
      <c r="J25" s="1">
        <f>SUM(J45:J51)</f>
        <v>9.0205199999999989E-3</v>
      </c>
      <c r="K25" s="8">
        <f>(J25-$B25)/$B25</f>
        <v>7.0854346333879077</v>
      </c>
      <c r="L25" s="6" t="s">
        <v>44</v>
      </c>
      <c r="M25" s="9">
        <f>J25*0.5*6.6*(1.25*20*60/1000)*1000</f>
        <v>44.651573999999989</v>
      </c>
      <c r="N25" s="13">
        <f>(M25-$E25)/$E25</f>
        <v>7.0854346333879068</v>
      </c>
      <c r="Q25" s="2" t="s">
        <v>24</v>
      </c>
      <c r="R25" s="1">
        <f>SUM(R45:R51)</f>
        <v>1.5495100000000001E-2</v>
      </c>
      <c r="S25" s="8">
        <f>(R25-$B25)/$B25</f>
        <v>12.888846561817832</v>
      </c>
      <c r="T25" s="6" t="s">
        <v>44</v>
      </c>
      <c r="U25" s="9">
        <f>R25*0.5*6.6*(1.25*20*60/1000)*1000</f>
        <v>76.700744999999998</v>
      </c>
      <c r="V25" s="13">
        <f>(U25-$E25)/$E25</f>
        <v>12.888846561817832</v>
      </c>
      <c r="X25" s="2" t="s">
        <v>24</v>
      </c>
      <c r="Y25" s="1">
        <f>SUM(Y45:Y51)</f>
        <v>1.5284900000000001E-2</v>
      </c>
      <c r="Z25" s="8">
        <f>(Y25-$B25)/$B25</f>
        <v>12.700436319399641</v>
      </c>
      <c r="AA25" s="6" t="s">
        <v>44</v>
      </c>
      <c r="AB25" s="9">
        <f>Y25*0.5*6.6*(1.25*20*60/1000)*1000</f>
        <v>75.660254999999992</v>
      </c>
      <c r="AC25" s="13">
        <f>(AB25-$E25)/$E25</f>
        <v>12.700436319399641</v>
      </c>
    </row>
    <row r="27" spans="1:29" ht="16.5" x14ac:dyDescent="0.25">
      <c r="A27" s="2" t="s">
        <v>16</v>
      </c>
      <c r="B27" s="2" t="s">
        <v>17</v>
      </c>
      <c r="C27" s="2" t="s">
        <v>18</v>
      </c>
      <c r="D27" s="2" t="s">
        <v>19</v>
      </c>
      <c r="E27" s="2" t="s">
        <v>20</v>
      </c>
      <c r="F27" s="2" t="s">
        <v>21</v>
      </c>
      <c r="I27" s="2" t="s">
        <v>16</v>
      </c>
      <c r="J27" s="2" t="s">
        <v>17</v>
      </c>
      <c r="K27" s="2" t="s">
        <v>18</v>
      </c>
      <c r="L27" s="2" t="s">
        <v>19</v>
      </c>
      <c r="M27" s="2" t="s">
        <v>20</v>
      </c>
      <c r="N27" s="2" t="s">
        <v>21</v>
      </c>
      <c r="Q27" s="2" t="s">
        <v>16</v>
      </c>
      <c r="R27" s="2" t="s">
        <v>17</v>
      </c>
      <c r="S27" s="2" t="s">
        <v>18</v>
      </c>
      <c r="T27" s="2" t="s">
        <v>19</v>
      </c>
      <c r="U27" s="2" t="s">
        <v>20</v>
      </c>
      <c r="V27" s="2" t="s">
        <v>21</v>
      </c>
      <c r="X27" s="2" t="s">
        <v>16</v>
      </c>
      <c r="Y27" s="2" t="s">
        <v>17</v>
      </c>
      <c r="Z27" s="2" t="s">
        <v>18</v>
      </c>
      <c r="AA27" s="2" t="s">
        <v>19</v>
      </c>
      <c r="AB27" s="2" t="s">
        <v>20</v>
      </c>
      <c r="AC27" s="2" t="s">
        <v>21</v>
      </c>
    </row>
    <row r="28" spans="1:29" x14ac:dyDescent="0.25">
      <c r="A28">
        <v>1</v>
      </c>
      <c r="B28" s="1">
        <v>4.601E-8</v>
      </c>
      <c r="C28" s="1">
        <v>44.61</v>
      </c>
      <c r="D28" s="1">
        <v>44.61</v>
      </c>
      <c r="E28" s="1">
        <v>0</v>
      </c>
      <c r="F28" s="1">
        <v>1.0310000000000001E-9</v>
      </c>
      <c r="I28">
        <v>1</v>
      </c>
      <c r="J28" s="1">
        <v>1.1319999999999999E-7</v>
      </c>
      <c r="K28" s="1">
        <v>44.61</v>
      </c>
      <c r="L28" s="1">
        <v>44.61</v>
      </c>
      <c r="M28" s="1">
        <v>0</v>
      </c>
      <c r="N28" s="1">
        <v>2.5380000000000001E-9</v>
      </c>
      <c r="Q28">
        <v>1</v>
      </c>
      <c r="R28" s="1">
        <v>2.8550000000000001E-7</v>
      </c>
      <c r="S28" s="1">
        <v>44.61</v>
      </c>
      <c r="T28" s="1">
        <v>44.61</v>
      </c>
      <c r="U28" s="1">
        <v>0</v>
      </c>
      <c r="V28" s="1">
        <v>6.4000000000000002E-9</v>
      </c>
      <c r="X28">
        <v>1</v>
      </c>
      <c r="Y28" s="1">
        <v>4.6890000000000002E-7</v>
      </c>
      <c r="Z28" s="1">
        <v>44.61</v>
      </c>
      <c r="AA28" s="1">
        <v>44.61</v>
      </c>
      <c r="AB28" s="1">
        <v>0</v>
      </c>
      <c r="AC28" s="1">
        <v>1.0509999999999999E-8</v>
      </c>
    </row>
    <row r="29" spans="1:29" x14ac:dyDescent="0.25">
      <c r="A29">
        <v>2</v>
      </c>
      <c r="B29" s="1">
        <v>1.9300000000000001E-2</v>
      </c>
      <c r="C29" s="1">
        <v>30.19</v>
      </c>
      <c r="D29" s="1">
        <v>30.19</v>
      </c>
      <c r="E29" s="1">
        <v>0</v>
      </c>
      <c r="F29" s="1">
        <v>6.3929999999999998E-4</v>
      </c>
      <c r="I29">
        <v>2</v>
      </c>
      <c r="J29" s="1">
        <v>2.0930000000000001E-2</v>
      </c>
      <c r="K29" s="1">
        <v>30.19</v>
      </c>
      <c r="L29" s="1">
        <v>30.19</v>
      </c>
      <c r="M29" s="1">
        <v>0</v>
      </c>
      <c r="N29" s="1">
        <v>6.9320000000000004E-4</v>
      </c>
      <c r="Q29">
        <v>2</v>
      </c>
      <c r="R29" s="1">
        <v>2.0570000000000001E-2</v>
      </c>
      <c r="S29" s="1">
        <v>30.19</v>
      </c>
      <c r="T29" s="1">
        <v>30.19</v>
      </c>
      <c r="U29" s="1">
        <v>0</v>
      </c>
      <c r="V29" s="1">
        <v>6.8130000000000003E-4</v>
      </c>
      <c r="X29">
        <v>2</v>
      </c>
      <c r="Y29" s="1">
        <v>1.941E-2</v>
      </c>
      <c r="Z29" s="1">
        <v>30.19</v>
      </c>
      <c r="AA29" s="1">
        <v>30.19</v>
      </c>
      <c r="AB29" s="1">
        <v>0</v>
      </c>
      <c r="AC29" s="1">
        <v>6.4280000000000001E-4</v>
      </c>
    </row>
    <row r="30" spans="1:29" x14ac:dyDescent="0.25">
      <c r="A30">
        <v>3</v>
      </c>
      <c r="B30" s="1">
        <v>1.5499999999999999E-3</v>
      </c>
      <c r="C30" s="1">
        <v>17.86</v>
      </c>
      <c r="D30" s="1">
        <v>17.86</v>
      </c>
      <c r="E30" s="1">
        <v>0</v>
      </c>
      <c r="F30" s="1">
        <v>8.6819999999999999E-5</v>
      </c>
      <c r="I30">
        <v>3</v>
      </c>
      <c r="J30" s="1">
        <v>4.4140000000000004E-3</v>
      </c>
      <c r="K30" s="1">
        <v>17.86</v>
      </c>
      <c r="L30" s="1">
        <v>17.86</v>
      </c>
      <c r="M30" s="1">
        <v>0</v>
      </c>
      <c r="N30" s="1">
        <v>2.4719999999999999E-4</v>
      </c>
      <c r="Q30">
        <v>3</v>
      </c>
      <c r="R30" s="1">
        <v>9.0550000000000005E-3</v>
      </c>
      <c r="S30" s="1">
        <v>17.86</v>
      </c>
      <c r="T30" s="1">
        <v>17.86</v>
      </c>
      <c r="U30" s="1">
        <v>0</v>
      </c>
      <c r="V30" s="1">
        <v>5.0710000000000002E-4</v>
      </c>
      <c r="X30">
        <v>3</v>
      </c>
      <c r="Y30" s="1">
        <v>1.162E-2</v>
      </c>
      <c r="Z30" s="1">
        <v>17.86</v>
      </c>
      <c r="AA30" s="1">
        <v>17.86</v>
      </c>
      <c r="AB30" s="1">
        <v>0</v>
      </c>
      <c r="AC30" s="1">
        <v>6.5090000000000005E-4</v>
      </c>
    </row>
    <row r="31" spans="1:29" x14ac:dyDescent="0.25">
      <c r="A31">
        <v>4</v>
      </c>
      <c r="B31" s="1">
        <v>1.108E-3</v>
      </c>
      <c r="C31" s="1">
        <v>14.17</v>
      </c>
      <c r="D31" s="1">
        <v>14.17</v>
      </c>
      <c r="E31" s="1">
        <v>0</v>
      </c>
      <c r="F31" s="1">
        <v>7.8200000000000003E-5</v>
      </c>
      <c r="I31">
        <v>4</v>
      </c>
      <c r="J31" s="1">
        <v>1.4270000000000001E-3</v>
      </c>
      <c r="K31" s="1">
        <v>14.17</v>
      </c>
      <c r="L31" s="1">
        <v>14.17</v>
      </c>
      <c r="M31" s="1">
        <v>0</v>
      </c>
      <c r="N31" s="1">
        <v>1.0069999999999999E-4</v>
      </c>
      <c r="Q31">
        <v>4</v>
      </c>
      <c r="R31" s="1">
        <v>3.748E-3</v>
      </c>
      <c r="S31" s="1">
        <v>14.17</v>
      </c>
      <c r="T31" s="1">
        <v>14.17</v>
      </c>
      <c r="U31" s="1">
        <v>0</v>
      </c>
      <c r="V31" s="1">
        <v>2.6459999999999998E-4</v>
      </c>
      <c r="X31">
        <v>4</v>
      </c>
      <c r="Y31" s="1">
        <v>6.4219999999999998E-3</v>
      </c>
      <c r="Z31" s="1">
        <v>14.17</v>
      </c>
      <c r="AA31" s="1">
        <v>14.17</v>
      </c>
      <c r="AB31" s="1">
        <v>0</v>
      </c>
      <c r="AC31" s="1">
        <v>4.5330000000000001E-4</v>
      </c>
    </row>
    <row r="32" spans="1:29" x14ac:dyDescent="0.25">
      <c r="A32">
        <v>5</v>
      </c>
      <c r="B32" s="1">
        <v>1.0300000000000001E-3</v>
      </c>
      <c r="C32" s="1">
        <v>23</v>
      </c>
      <c r="D32" s="1">
        <v>23</v>
      </c>
      <c r="E32" s="1">
        <v>0</v>
      </c>
      <c r="F32" s="1">
        <v>4.4759999999999998E-5</v>
      </c>
      <c r="I32">
        <v>5</v>
      </c>
      <c r="J32" s="1">
        <v>1.1709999999999999E-3</v>
      </c>
      <c r="K32" s="1">
        <v>23</v>
      </c>
      <c r="L32" s="1">
        <v>23</v>
      </c>
      <c r="M32" s="1">
        <v>0</v>
      </c>
      <c r="N32" s="1">
        <v>5.0909999999999999E-5</v>
      </c>
      <c r="Q32">
        <v>5</v>
      </c>
      <c r="R32" s="1">
        <v>2.356E-3</v>
      </c>
      <c r="S32" s="1">
        <v>23</v>
      </c>
      <c r="T32" s="1">
        <v>23</v>
      </c>
      <c r="U32" s="1">
        <v>0</v>
      </c>
      <c r="V32" s="1">
        <v>1.024E-4</v>
      </c>
      <c r="X32">
        <v>5</v>
      </c>
      <c r="Y32" s="1">
        <v>4.8390000000000004E-3</v>
      </c>
      <c r="Z32" s="1">
        <v>23</v>
      </c>
      <c r="AA32" s="1">
        <v>23</v>
      </c>
      <c r="AB32" s="1">
        <v>0</v>
      </c>
      <c r="AC32" s="1">
        <v>2.1039999999999999E-4</v>
      </c>
    </row>
    <row r="33" spans="1:29" x14ac:dyDescent="0.25">
      <c r="A33">
        <v>6</v>
      </c>
      <c r="B33" s="1">
        <v>6.6200000000000005E-4</v>
      </c>
      <c r="C33" s="1">
        <v>41.17</v>
      </c>
      <c r="D33" s="1">
        <v>41.17</v>
      </c>
      <c r="E33" s="1">
        <v>0</v>
      </c>
      <c r="F33" s="1">
        <v>1.6079999999999999E-5</v>
      </c>
      <c r="I33">
        <v>6</v>
      </c>
      <c r="J33" s="1">
        <v>8.0079999999999995E-4</v>
      </c>
      <c r="K33" s="1">
        <v>41.17</v>
      </c>
      <c r="L33" s="1">
        <v>41.17</v>
      </c>
      <c r="M33" s="1">
        <v>0</v>
      </c>
      <c r="N33" s="1">
        <v>1.9449999999999998E-5</v>
      </c>
      <c r="Q33">
        <v>6</v>
      </c>
      <c r="R33" s="1">
        <v>1.1739999999999999E-3</v>
      </c>
      <c r="S33" s="1">
        <v>41.17</v>
      </c>
      <c r="T33" s="1">
        <v>41.17</v>
      </c>
      <c r="U33" s="1">
        <v>0</v>
      </c>
      <c r="V33" s="1">
        <v>2.851E-5</v>
      </c>
      <c r="X33">
        <v>6</v>
      </c>
      <c r="Y33" s="1">
        <v>2.653E-3</v>
      </c>
      <c r="Z33" s="1">
        <v>41.17</v>
      </c>
      <c r="AA33" s="1">
        <v>41.17</v>
      </c>
      <c r="AB33" s="1">
        <v>0</v>
      </c>
      <c r="AC33" s="1">
        <v>6.444E-5</v>
      </c>
    </row>
    <row r="34" spans="1:29" x14ac:dyDescent="0.25">
      <c r="A34">
        <v>7</v>
      </c>
      <c r="B34" s="1">
        <v>3.145E-4</v>
      </c>
      <c r="C34" s="1">
        <v>54.99</v>
      </c>
      <c r="D34" s="1">
        <v>54.99</v>
      </c>
      <c r="E34" s="1">
        <v>0</v>
      </c>
      <c r="F34" s="1">
        <v>5.7200000000000003E-6</v>
      </c>
      <c r="I34">
        <v>7</v>
      </c>
      <c r="J34" s="1">
        <v>3.8269999999999998E-4</v>
      </c>
      <c r="K34" s="1">
        <v>54.99</v>
      </c>
      <c r="L34" s="1">
        <v>54.99</v>
      </c>
      <c r="M34" s="1">
        <v>0</v>
      </c>
      <c r="N34" s="1">
        <v>6.9600000000000003E-6</v>
      </c>
      <c r="Q34">
        <v>7</v>
      </c>
      <c r="R34" s="1">
        <v>5.5579999999999996E-4</v>
      </c>
      <c r="S34" s="1">
        <v>54.99</v>
      </c>
      <c r="T34" s="1">
        <v>54.99</v>
      </c>
      <c r="U34" s="1">
        <v>0</v>
      </c>
      <c r="V34" s="1">
        <v>1.011E-5</v>
      </c>
      <c r="X34">
        <v>7</v>
      </c>
      <c r="Y34" s="1">
        <v>1.2329999999999999E-3</v>
      </c>
      <c r="Z34" s="1">
        <v>54.99</v>
      </c>
      <c r="AA34" s="1">
        <v>54.99</v>
      </c>
      <c r="AB34" s="1">
        <v>0</v>
      </c>
      <c r="AC34" s="1">
        <v>2.243E-5</v>
      </c>
    </row>
    <row r="35" spans="1:29" x14ac:dyDescent="0.25">
      <c r="A35">
        <v>8</v>
      </c>
      <c r="B35" s="1">
        <v>3.5500000000000001E-4</v>
      </c>
      <c r="C35" s="1">
        <v>101.9</v>
      </c>
      <c r="D35" s="1">
        <v>101.9</v>
      </c>
      <c r="E35" s="1">
        <v>0</v>
      </c>
      <c r="F35" s="1">
        <v>3.4819999999999999E-6</v>
      </c>
      <c r="I35">
        <v>8</v>
      </c>
      <c r="J35" s="1">
        <v>4.908E-4</v>
      </c>
      <c r="K35" s="1">
        <v>101.9</v>
      </c>
      <c r="L35" s="1">
        <v>101.9</v>
      </c>
      <c r="M35" s="1">
        <v>0</v>
      </c>
      <c r="N35" s="1">
        <v>4.8149999999999996E-6</v>
      </c>
      <c r="Q35">
        <v>8</v>
      </c>
      <c r="R35" s="1">
        <v>5.6490000000000002E-4</v>
      </c>
      <c r="S35" s="1">
        <v>101.9</v>
      </c>
      <c r="T35" s="1">
        <v>101.9</v>
      </c>
      <c r="U35" s="1">
        <v>0</v>
      </c>
      <c r="V35" s="1">
        <v>5.5419999999999996E-6</v>
      </c>
      <c r="X35">
        <v>8</v>
      </c>
      <c r="Y35" s="1">
        <v>1.268E-3</v>
      </c>
      <c r="Z35" s="1">
        <v>101.9</v>
      </c>
      <c r="AA35" s="1">
        <v>101.9</v>
      </c>
      <c r="AB35" s="1">
        <v>0</v>
      </c>
      <c r="AC35" s="1">
        <v>1.2439999999999999E-5</v>
      </c>
    </row>
    <row r="36" spans="1:29" x14ac:dyDescent="0.25">
      <c r="A36">
        <v>9</v>
      </c>
      <c r="B36" s="1">
        <v>2.519E-4</v>
      </c>
      <c r="C36" s="1">
        <v>158.6</v>
      </c>
      <c r="D36" s="1">
        <v>158.6</v>
      </c>
      <c r="E36" s="1">
        <v>0</v>
      </c>
      <c r="F36" s="1">
        <v>1.5880000000000001E-6</v>
      </c>
      <c r="I36">
        <v>9</v>
      </c>
      <c r="J36" s="1">
        <v>3.7350000000000003E-4</v>
      </c>
      <c r="K36" s="1">
        <v>158.6</v>
      </c>
      <c r="L36" s="1">
        <v>158.6</v>
      </c>
      <c r="M36" s="1">
        <v>0</v>
      </c>
      <c r="N36" s="1">
        <v>2.3549999999999999E-6</v>
      </c>
      <c r="Q36">
        <v>9</v>
      </c>
      <c r="R36" s="1">
        <v>4.4410000000000001E-4</v>
      </c>
      <c r="S36" s="1">
        <v>158.6</v>
      </c>
      <c r="T36" s="1">
        <v>158.6</v>
      </c>
      <c r="U36" s="1">
        <v>0</v>
      </c>
      <c r="V36" s="1">
        <v>2.7999999999999999E-6</v>
      </c>
      <c r="X36">
        <v>9</v>
      </c>
      <c r="Y36" s="1">
        <v>9.0850000000000002E-4</v>
      </c>
      <c r="Z36" s="1">
        <v>158.6</v>
      </c>
      <c r="AA36" s="1">
        <v>158.6</v>
      </c>
      <c r="AB36" s="1">
        <v>0</v>
      </c>
      <c r="AC36" s="1">
        <v>5.728E-6</v>
      </c>
    </row>
    <row r="37" spans="1:29" x14ac:dyDescent="0.25">
      <c r="A37">
        <v>10</v>
      </c>
      <c r="B37" s="1">
        <v>1.3770000000000001E-4</v>
      </c>
      <c r="C37" s="1">
        <v>194.8</v>
      </c>
      <c r="D37" s="1">
        <v>194.8</v>
      </c>
      <c r="E37" s="1">
        <v>0</v>
      </c>
      <c r="F37" s="1">
        <v>7.0679999999999995E-7</v>
      </c>
      <c r="I37">
        <v>10</v>
      </c>
      <c r="J37" s="1">
        <v>2.6069999999999999E-4</v>
      </c>
      <c r="K37" s="1">
        <v>194.8</v>
      </c>
      <c r="L37" s="1">
        <v>194.8</v>
      </c>
      <c r="M37" s="1">
        <v>0</v>
      </c>
      <c r="N37" s="1">
        <v>1.3379999999999999E-6</v>
      </c>
      <c r="Q37">
        <v>10</v>
      </c>
      <c r="R37" s="1">
        <v>3.0420000000000002E-4</v>
      </c>
      <c r="S37" s="1">
        <v>194.8</v>
      </c>
      <c r="T37" s="1">
        <v>194.8</v>
      </c>
      <c r="U37" s="1">
        <v>0</v>
      </c>
      <c r="V37" s="1">
        <v>1.562E-6</v>
      </c>
      <c r="X37">
        <v>10</v>
      </c>
      <c r="Y37" s="1">
        <v>5.1920000000000004E-4</v>
      </c>
      <c r="Z37" s="1">
        <v>194.8</v>
      </c>
      <c r="AA37" s="1">
        <v>194.8</v>
      </c>
      <c r="AB37" s="1">
        <v>0</v>
      </c>
      <c r="AC37" s="1">
        <v>2.6649999999999999E-6</v>
      </c>
    </row>
    <row r="38" spans="1:29" x14ac:dyDescent="0.25">
      <c r="A38">
        <v>11</v>
      </c>
      <c r="B38" s="1">
        <v>1.55E-4</v>
      </c>
      <c r="C38" s="1">
        <v>250.2</v>
      </c>
      <c r="D38" s="1">
        <v>250.2</v>
      </c>
      <c r="E38" s="1">
        <v>0</v>
      </c>
      <c r="F38" s="1">
        <v>6.1959999999999996E-7</v>
      </c>
      <c r="I38">
        <v>11</v>
      </c>
      <c r="J38" s="1">
        <v>3.0719999999999999E-4</v>
      </c>
      <c r="K38" s="1">
        <v>250.2</v>
      </c>
      <c r="L38" s="1">
        <v>250.2</v>
      </c>
      <c r="M38" s="1">
        <v>0</v>
      </c>
      <c r="N38" s="1">
        <v>1.2279999999999999E-6</v>
      </c>
      <c r="Q38">
        <v>11</v>
      </c>
      <c r="R38" s="1">
        <v>3.4989999999999999E-4</v>
      </c>
      <c r="S38" s="1">
        <v>250.2</v>
      </c>
      <c r="T38" s="1">
        <v>250.2</v>
      </c>
      <c r="U38" s="1">
        <v>0</v>
      </c>
      <c r="V38" s="1">
        <v>1.3990000000000001E-6</v>
      </c>
      <c r="X38">
        <v>11</v>
      </c>
      <c r="Y38" s="1">
        <v>5.8120000000000003E-4</v>
      </c>
      <c r="Z38" s="1">
        <v>250.2</v>
      </c>
      <c r="AA38" s="1">
        <v>250.2</v>
      </c>
      <c r="AB38" s="1">
        <v>0</v>
      </c>
      <c r="AC38" s="1">
        <v>2.323E-6</v>
      </c>
    </row>
    <row r="39" spans="1:29" x14ac:dyDescent="0.25">
      <c r="A39">
        <v>12</v>
      </c>
      <c r="B39" s="1">
        <v>1.618E-4</v>
      </c>
      <c r="C39" s="1">
        <v>316.2</v>
      </c>
      <c r="D39" s="1">
        <v>316.2</v>
      </c>
      <c r="E39" s="1">
        <v>0</v>
      </c>
      <c r="F39" s="1">
        <v>5.1170000000000001E-7</v>
      </c>
      <c r="I39">
        <v>12</v>
      </c>
      <c r="J39" s="1">
        <v>3.5389999999999998E-4</v>
      </c>
      <c r="K39" s="1">
        <v>316.2</v>
      </c>
      <c r="L39" s="1">
        <v>316.2</v>
      </c>
      <c r="M39" s="1">
        <v>0</v>
      </c>
      <c r="N39" s="1">
        <v>1.119E-6</v>
      </c>
      <c r="Q39">
        <v>12</v>
      </c>
      <c r="R39" s="1">
        <v>3.7960000000000001E-4</v>
      </c>
      <c r="S39" s="1">
        <v>316.2</v>
      </c>
      <c r="T39" s="1">
        <v>316.2</v>
      </c>
      <c r="U39" s="1">
        <v>0</v>
      </c>
      <c r="V39" s="1">
        <v>1.1999999999999999E-6</v>
      </c>
      <c r="X39">
        <v>12</v>
      </c>
      <c r="Y39" s="1">
        <v>5.9329999999999995E-4</v>
      </c>
      <c r="Z39" s="1">
        <v>316.2</v>
      </c>
      <c r="AA39" s="1">
        <v>316.2</v>
      </c>
      <c r="AB39" s="1">
        <v>0</v>
      </c>
      <c r="AC39" s="1">
        <v>1.8759999999999999E-6</v>
      </c>
    </row>
    <row r="40" spans="1:29" x14ac:dyDescent="0.25">
      <c r="A40">
        <v>13</v>
      </c>
      <c r="B40" s="1">
        <v>1.584E-4</v>
      </c>
      <c r="C40" s="1">
        <v>385.1</v>
      </c>
      <c r="D40" s="1">
        <v>385.1</v>
      </c>
      <c r="E40" s="1">
        <v>0</v>
      </c>
      <c r="F40" s="1">
        <v>4.1139999999999999E-7</v>
      </c>
      <c r="I40">
        <v>13</v>
      </c>
      <c r="J40" s="1">
        <v>3.8410000000000001E-4</v>
      </c>
      <c r="K40" s="1">
        <v>385.1</v>
      </c>
      <c r="L40" s="1">
        <v>385.1</v>
      </c>
      <c r="M40" s="1">
        <v>0</v>
      </c>
      <c r="N40" s="1">
        <v>9.9749999999999998E-7</v>
      </c>
      <c r="Q40">
        <v>13</v>
      </c>
      <c r="R40" s="1">
        <v>4.0010000000000002E-4</v>
      </c>
      <c r="S40" s="1">
        <v>385.1</v>
      </c>
      <c r="T40" s="1">
        <v>385.1</v>
      </c>
      <c r="U40" s="1">
        <v>0</v>
      </c>
      <c r="V40" s="1">
        <v>1.0389999999999999E-6</v>
      </c>
      <c r="X40">
        <v>13</v>
      </c>
      <c r="Y40" s="1">
        <v>5.8319999999999997E-4</v>
      </c>
      <c r="Z40" s="1">
        <v>385.1</v>
      </c>
      <c r="AA40" s="1">
        <v>385.1</v>
      </c>
      <c r="AB40" s="1">
        <v>0</v>
      </c>
      <c r="AC40" s="1">
        <v>1.514E-6</v>
      </c>
    </row>
    <row r="41" spans="1:29" x14ac:dyDescent="0.25">
      <c r="A41">
        <v>14</v>
      </c>
      <c r="B41" s="1">
        <v>1.8679999999999999E-4</v>
      </c>
      <c r="C41" s="1">
        <v>460</v>
      </c>
      <c r="D41" s="1">
        <v>460</v>
      </c>
      <c r="E41" s="1">
        <v>0</v>
      </c>
      <c r="F41" s="1">
        <v>4.0610000000000002E-7</v>
      </c>
      <c r="I41">
        <v>14</v>
      </c>
      <c r="J41" s="1">
        <v>5.0639999999999995E-4</v>
      </c>
      <c r="K41" s="1">
        <v>460</v>
      </c>
      <c r="L41" s="1">
        <v>460</v>
      </c>
      <c r="M41" s="1">
        <v>0</v>
      </c>
      <c r="N41" s="1">
        <v>1.1009999999999999E-6</v>
      </c>
      <c r="Q41">
        <v>14</v>
      </c>
      <c r="R41" s="1">
        <v>5.0230000000000001E-4</v>
      </c>
      <c r="S41" s="1">
        <v>460</v>
      </c>
      <c r="T41" s="1">
        <v>460</v>
      </c>
      <c r="U41" s="1">
        <v>0</v>
      </c>
      <c r="V41" s="1">
        <v>1.0920000000000001E-6</v>
      </c>
      <c r="X41">
        <v>14</v>
      </c>
      <c r="Y41" s="1">
        <v>6.7900000000000002E-4</v>
      </c>
      <c r="Z41" s="1">
        <v>460</v>
      </c>
      <c r="AA41" s="1">
        <v>460</v>
      </c>
      <c r="AB41" s="1">
        <v>0</v>
      </c>
      <c r="AC41" s="1">
        <v>1.4759999999999999E-6</v>
      </c>
    </row>
    <row r="42" spans="1:29" x14ac:dyDescent="0.25">
      <c r="A42">
        <v>15</v>
      </c>
      <c r="B42" s="1">
        <v>1.8259999999999999E-4</v>
      </c>
      <c r="C42" s="1">
        <v>562.70000000000005</v>
      </c>
      <c r="D42" s="1">
        <v>562.70000000000005</v>
      </c>
      <c r="E42" s="1">
        <v>0</v>
      </c>
      <c r="F42" s="1">
        <v>3.2449999999999997E-7</v>
      </c>
      <c r="I42">
        <v>15</v>
      </c>
      <c r="J42" s="1">
        <v>5.5949999999999999E-4</v>
      </c>
      <c r="K42" s="1">
        <v>562.70000000000005</v>
      </c>
      <c r="L42" s="1">
        <v>562.70000000000005</v>
      </c>
      <c r="M42" s="1">
        <v>0</v>
      </c>
      <c r="N42" s="1">
        <v>9.9429999999999995E-7</v>
      </c>
      <c r="Q42">
        <v>15</v>
      </c>
      <c r="R42" s="1">
        <v>5.5040000000000004E-4</v>
      </c>
      <c r="S42" s="1">
        <v>562.70000000000005</v>
      </c>
      <c r="T42" s="1">
        <v>562.70000000000005</v>
      </c>
      <c r="U42" s="1">
        <v>0</v>
      </c>
      <c r="V42" s="1">
        <v>9.781E-7</v>
      </c>
      <c r="X42">
        <v>15</v>
      </c>
      <c r="Y42" s="1">
        <v>6.8400000000000004E-4</v>
      </c>
      <c r="Z42" s="1">
        <v>562.70000000000005</v>
      </c>
      <c r="AA42" s="1">
        <v>562.70000000000005</v>
      </c>
      <c r="AB42" s="1">
        <v>0</v>
      </c>
      <c r="AC42" s="1">
        <v>1.2160000000000001E-6</v>
      </c>
    </row>
    <row r="43" spans="1:29" x14ac:dyDescent="0.25">
      <c r="A43">
        <v>16</v>
      </c>
      <c r="B43" s="1">
        <v>1.939E-4</v>
      </c>
      <c r="C43" s="1">
        <v>733</v>
      </c>
      <c r="D43" s="1">
        <v>733</v>
      </c>
      <c r="E43" s="1">
        <v>0</v>
      </c>
      <c r="F43" s="1">
        <v>2.6450000000000002E-7</v>
      </c>
      <c r="I43">
        <v>16</v>
      </c>
      <c r="J43" s="1">
        <v>6.6370000000000003E-4</v>
      </c>
      <c r="K43" s="1">
        <v>733</v>
      </c>
      <c r="L43" s="1">
        <v>733</v>
      </c>
      <c r="M43" s="1">
        <v>0</v>
      </c>
      <c r="N43" s="1">
        <v>9.0540000000000005E-7</v>
      </c>
      <c r="Q43">
        <v>16</v>
      </c>
      <c r="R43" s="1">
        <v>6.6010000000000005E-4</v>
      </c>
      <c r="S43" s="1">
        <v>733</v>
      </c>
      <c r="T43" s="1">
        <v>733</v>
      </c>
      <c r="U43" s="1">
        <v>0</v>
      </c>
      <c r="V43" s="1">
        <v>9.005E-7</v>
      </c>
      <c r="X43">
        <v>16</v>
      </c>
      <c r="Y43" s="1">
        <v>7.6150000000000002E-4</v>
      </c>
      <c r="Z43" s="1">
        <v>733</v>
      </c>
      <c r="AA43" s="1">
        <v>733</v>
      </c>
      <c r="AB43" s="1">
        <v>0</v>
      </c>
      <c r="AC43" s="1">
        <v>1.0389999999999999E-6</v>
      </c>
    </row>
    <row r="44" spans="1:29" x14ac:dyDescent="0.25">
      <c r="A44">
        <v>17</v>
      </c>
      <c r="B44" s="1">
        <v>1.996E-4</v>
      </c>
      <c r="C44" s="1">
        <v>1052</v>
      </c>
      <c r="D44" s="1">
        <v>1052</v>
      </c>
      <c r="E44" s="1">
        <v>0</v>
      </c>
      <c r="F44" s="1">
        <v>1.896E-7</v>
      </c>
      <c r="I44">
        <v>17</v>
      </c>
      <c r="J44" s="1">
        <v>8.0990000000000001E-4</v>
      </c>
      <c r="K44" s="1">
        <v>1052</v>
      </c>
      <c r="L44" s="1">
        <v>1052</v>
      </c>
      <c r="M44" s="1">
        <v>0</v>
      </c>
      <c r="N44" s="1">
        <v>7.6960000000000001E-7</v>
      </c>
      <c r="Q44">
        <v>17</v>
      </c>
      <c r="R44" s="1">
        <v>8.4199999999999998E-4</v>
      </c>
      <c r="S44" s="1">
        <v>1052</v>
      </c>
      <c r="T44" s="1">
        <v>1052</v>
      </c>
      <c r="U44" s="1">
        <v>0</v>
      </c>
      <c r="V44" s="1">
        <v>8.0009999999999997E-7</v>
      </c>
      <c r="X44">
        <v>17</v>
      </c>
      <c r="Y44" s="1">
        <v>8.7670000000000001E-4</v>
      </c>
      <c r="Z44" s="1">
        <v>1052</v>
      </c>
      <c r="AA44" s="1">
        <v>1052</v>
      </c>
      <c r="AB44" s="1">
        <v>0</v>
      </c>
      <c r="AC44" s="1">
        <v>8.3300000000000001E-7</v>
      </c>
    </row>
    <row r="45" spans="1:29" x14ac:dyDescent="0.25">
      <c r="A45">
        <v>18</v>
      </c>
      <c r="B45" s="1">
        <v>2.3919999999999999E-4</v>
      </c>
      <c r="C45" s="1">
        <v>1745</v>
      </c>
      <c r="D45" s="1">
        <v>0</v>
      </c>
      <c r="E45" s="1">
        <v>4798</v>
      </c>
      <c r="F45" s="1">
        <v>1.37E-7</v>
      </c>
      <c r="I45">
        <v>18</v>
      </c>
      <c r="J45" s="1">
        <v>1.152E-3</v>
      </c>
      <c r="K45" s="1">
        <v>1745</v>
      </c>
      <c r="L45" s="1">
        <v>0</v>
      </c>
      <c r="M45" s="1">
        <v>4798</v>
      </c>
      <c r="N45" s="1">
        <v>6.5980000000000002E-7</v>
      </c>
      <c r="Q45">
        <v>18</v>
      </c>
      <c r="R45" s="1">
        <v>1.256E-3</v>
      </c>
      <c r="S45" s="1">
        <v>1745</v>
      </c>
      <c r="T45" s="1">
        <v>0</v>
      </c>
      <c r="U45" s="1">
        <v>4798</v>
      </c>
      <c r="V45" s="1">
        <v>7.1949999999999995E-7</v>
      </c>
      <c r="X45">
        <v>18</v>
      </c>
      <c r="Y45" s="1">
        <v>1.2049999999999999E-3</v>
      </c>
      <c r="Z45" s="1">
        <v>1745</v>
      </c>
      <c r="AA45" s="1">
        <v>0</v>
      </c>
      <c r="AB45" s="1">
        <v>4798</v>
      </c>
      <c r="AC45" s="1">
        <v>6.9039999999999999E-7</v>
      </c>
    </row>
    <row r="46" spans="1:29" x14ac:dyDescent="0.25">
      <c r="A46">
        <v>19</v>
      </c>
      <c r="B46" s="1">
        <v>2.4790000000000001E-4</v>
      </c>
      <c r="C46" s="1">
        <v>2516</v>
      </c>
      <c r="D46" s="1">
        <v>0</v>
      </c>
      <c r="E46" s="1">
        <v>12010</v>
      </c>
      <c r="F46" s="1">
        <v>9.8550000000000006E-8</v>
      </c>
      <c r="I46">
        <v>19</v>
      </c>
      <c r="J46" s="1">
        <v>1.418E-3</v>
      </c>
      <c r="K46" s="1">
        <v>2516</v>
      </c>
      <c r="L46" s="1">
        <v>0</v>
      </c>
      <c r="M46" s="1">
        <v>12010</v>
      </c>
      <c r="N46" s="1">
        <v>5.6359999999999999E-7</v>
      </c>
      <c r="Q46">
        <v>19</v>
      </c>
      <c r="R46" s="1">
        <v>1.642E-3</v>
      </c>
      <c r="S46" s="1">
        <v>2516</v>
      </c>
      <c r="T46" s="1">
        <v>0</v>
      </c>
      <c r="U46" s="1">
        <v>12010</v>
      </c>
      <c r="V46" s="1">
        <v>6.5290000000000003E-7</v>
      </c>
      <c r="X46">
        <v>19</v>
      </c>
      <c r="Y46" s="1">
        <v>1.49E-3</v>
      </c>
      <c r="Z46" s="1">
        <v>2516</v>
      </c>
      <c r="AA46" s="1">
        <v>0</v>
      </c>
      <c r="AB46" s="1">
        <v>12010</v>
      </c>
      <c r="AC46" s="1">
        <v>5.9240000000000004E-7</v>
      </c>
    </row>
    <row r="47" spans="1:29" x14ac:dyDescent="0.25">
      <c r="A47">
        <v>20</v>
      </c>
      <c r="B47" s="1">
        <v>2.6380000000000002E-4</v>
      </c>
      <c r="C47" s="1">
        <v>4189</v>
      </c>
      <c r="D47" s="1">
        <v>0</v>
      </c>
      <c r="E47" s="1">
        <v>38110</v>
      </c>
      <c r="F47" s="1">
        <v>6.2989999999999997E-8</v>
      </c>
      <c r="I47">
        <v>20</v>
      </c>
      <c r="J47" s="1">
        <v>1.8680000000000001E-3</v>
      </c>
      <c r="K47" s="1">
        <v>4189</v>
      </c>
      <c r="L47" s="1">
        <v>0</v>
      </c>
      <c r="M47" s="1">
        <v>38110</v>
      </c>
      <c r="N47" s="1">
        <v>4.46E-7</v>
      </c>
      <c r="Q47">
        <v>20</v>
      </c>
      <c r="R47" s="1">
        <v>2.3879999999999999E-3</v>
      </c>
      <c r="S47" s="1">
        <v>4189</v>
      </c>
      <c r="T47" s="1">
        <v>0</v>
      </c>
      <c r="U47" s="1">
        <v>38110</v>
      </c>
      <c r="V47" s="1">
        <v>5.7009999999999995E-7</v>
      </c>
      <c r="X47">
        <v>20</v>
      </c>
      <c r="Y47" s="1">
        <v>2.0920000000000001E-3</v>
      </c>
      <c r="Z47" s="1">
        <v>4189</v>
      </c>
      <c r="AA47" s="1">
        <v>0</v>
      </c>
      <c r="AB47" s="1">
        <v>38110</v>
      </c>
      <c r="AC47" s="1">
        <v>4.9940000000000004E-7</v>
      </c>
    </row>
    <row r="48" spans="1:29" x14ac:dyDescent="0.25">
      <c r="A48">
        <v>21</v>
      </c>
      <c r="B48" s="1">
        <v>2.1809999999999999E-4</v>
      </c>
      <c r="C48" s="1">
        <v>7167</v>
      </c>
      <c r="D48" s="1">
        <v>0</v>
      </c>
      <c r="E48" s="1">
        <v>61440</v>
      </c>
      <c r="F48" s="1">
        <v>3.0430000000000002E-8</v>
      </c>
      <c r="I48">
        <v>21</v>
      </c>
      <c r="J48" s="1">
        <v>2.1310000000000001E-3</v>
      </c>
      <c r="K48" s="1">
        <v>7167</v>
      </c>
      <c r="L48" s="1">
        <v>0</v>
      </c>
      <c r="M48" s="1">
        <v>61440</v>
      </c>
      <c r="N48" s="1">
        <v>2.973E-7</v>
      </c>
      <c r="Q48">
        <v>21</v>
      </c>
      <c r="R48" s="1">
        <v>3.2780000000000001E-3</v>
      </c>
      <c r="S48" s="1">
        <v>7167</v>
      </c>
      <c r="T48" s="1">
        <v>0</v>
      </c>
      <c r="U48" s="1">
        <v>61440</v>
      </c>
      <c r="V48" s="1">
        <v>4.573E-7</v>
      </c>
      <c r="X48">
        <v>21</v>
      </c>
      <c r="Y48" s="1">
        <v>2.8960000000000001E-3</v>
      </c>
      <c r="Z48" s="1">
        <v>7167</v>
      </c>
      <c r="AA48" s="1">
        <v>0</v>
      </c>
      <c r="AB48" s="1">
        <v>61440</v>
      </c>
      <c r="AC48" s="1">
        <v>4.0410000000000003E-7</v>
      </c>
    </row>
    <row r="49" spans="1:29" x14ac:dyDescent="0.25">
      <c r="A49">
        <v>22</v>
      </c>
      <c r="B49" s="1">
        <v>1.183E-4</v>
      </c>
      <c r="C49" s="1">
        <v>12900</v>
      </c>
      <c r="D49" s="1">
        <v>0</v>
      </c>
      <c r="E49" s="1">
        <v>107900</v>
      </c>
      <c r="F49" s="1">
        <v>9.1670000000000003E-9</v>
      </c>
      <c r="I49">
        <v>22</v>
      </c>
      <c r="J49" s="1">
        <v>1.8450000000000001E-3</v>
      </c>
      <c r="K49" s="1">
        <v>12900</v>
      </c>
      <c r="L49" s="1">
        <v>0</v>
      </c>
      <c r="M49" s="1">
        <v>107900</v>
      </c>
      <c r="N49" s="1">
        <v>1.43E-7</v>
      </c>
      <c r="Q49">
        <v>22</v>
      </c>
      <c r="R49" s="1">
        <v>3.9150000000000001E-3</v>
      </c>
      <c r="S49" s="1">
        <v>12900</v>
      </c>
      <c r="T49" s="1">
        <v>0</v>
      </c>
      <c r="U49" s="1">
        <v>107900</v>
      </c>
      <c r="V49" s="1">
        <v>3.0339999999999998E-7</v>
      </c>
      <c r="X49">
        <v>22</v>
      </c>
      <c r="Y49" s="1">
        <v>3.8310000000000002E-3</v>
      </c>
      <c r="Z49" s="1">
        <v>12900</v>
      </c>
      <c r="AA49" s="1">
        <v>0</v>
      </c>
      <c r="AB49" s="1">
        <v>107900</v>
      </c>
      <c r="AC49" s="1">
        <v>2.9690000000000002E-7</v>
      </c>
    </row>
    <row r="50" spans="1:29" x14ac:dyDescent="0.25">
      <c r="A50">
        <v>23</v>
      </c>
      <c r="B50" s="1">
        <v>2.7949999999999998E-5</v>
      </c>
      <c r="C50" s="1">
        <v>22810</v>
      </c>
      <c r="D50" s="1">
        <v>0</v>
      </c>
      <c r="E50" s="1">
        <v>192400</v>
      </c>
      <c r="F50" s="1">
        <v>1.225E-9</v>
      </c>
      <c r="I50">
        <v>23</v>
      </c>
      <c r="J50" s="1">
        <v>5.934E-4</v>
      </c>
      <c r="K50" s="1">
        <v>22810</v>
      </c>
      <c r="L50" s="1">
        <v>0</v>
      </c>
      <c r="M50" s="1">
        <v>192400</v>
      </c>
      <c r="N50" s="1">
        <v>2.6009999999999999E-8</v>
      </c>
      <c r="Q50">
        <v>23</v>
      </c>
      <c r="R50" s="1">
        <v>2.8770000000000002E-3</v>
      </c>
      <c r="S50" s="1">
        <v>22810</v>
      </c>
      <c r="T50" s="1">
        <v>0</v>
      </c>
      <c r="U50" s="1">
        <v>192400</v>
      </c>
      <c r="V50" s="1">
        <v>1.261E-7</v>
      </c>
      <c r="X50">
        <v>23</v>
      </c>
      <c r="Y50" s="1">
        <v>3.5209999999999998E-3</v>
      </c>
      <c r="Z50" s="1">
        <v>22810</v>
      </c>
      <c r="AA50" s="1">
        <v>0</v>
      </c>
      <c r="AB50" s="1">
        <v>192400</v>
      </c>
      <c r="AC50" s="1">
        <v>1.543E-7</v>
      </c>
    </row>
    <row r="51" spans="1:29" x14ac:dyDescent="0.25">
      <c r="A51">
        <v>24</v>
      </c>
      <c r="B51" s="1">
        <v>4.0059999999999997E-7</v>
      </c>
      <c r="C51" s="1">
        <v>42430</v>
      </c>
      <c r="D51" s="1">
        <v>0</v>
      </c>
      <c r="E51" s="1">
        <v>354500</v>
      </c>
      <c r="F51" s="1">
        <v>9.4419999999999996E-12</v>
      </c>
      <c r="I51">
        <v>24</v>
      </c>
      <c r="J51" s="1">
        <v>1.312E-5</v>
      </c>
      <c r="K51" s="1">
        <v>42430</v>
      </c>
      <c r="L51" s="1">
        <v>0</v>
      </c>
      <c r="M51" s="1">
        <v>354500</v>
      </c>
      <c r="N51" s="1">
        <v>3.0919999999999998E-10</v>
      </c>
      <c r="Q51">
        <v>24</v>
      </c>
      <c r="R51" s="1">
        <v>1.3909999999999999E-4</v>
      </c>
      <c r="S51" s="1">
        <v>42430</v>
      </c>
      <c r="T51" s="1">
        <v>0</v>
      </c>
      <c r="U51" s="1">
        <v>354500</v>
      </c>
      <c r="V51" s="1">
        <v>3.2780000000000001E-9</v>
      </c>
      <c r="X51">
        <v>24</v>
      </c>
      <c r="Y51" s="1">
        <v>2.499E-4</v>
      </c>
      <c r="Z51" s="1">
        <v>42430</v>
      </c>
      <c r="AA51" s="1">
        <v>0</v>
      </c>
      <c r="AB51" s="1">
        <v>354500</v>
      </c>
      <c r="AC51" s="1">
        <v>5.8900000000000001E-9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9f62856-1543-49d4-a736-4569d363f533"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e3f09c3df709400db2417a7161762d62 xmlns="4ffa91fb-a0ff-4ac5-b2db-65c790d184a4">
      <Terms xmlns="http://schemas.microsoft.com/office/infopath/2007/PartnerControls"/>
    </e3f09c3df709400db2417a7161762d62>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_ip_UnifiedCompliancePolicyProperties xmlns="http://schemas.microsoft.com/sharepoint/v3" xsi:nil="true"/>
    <Rights xmlns="4ffa91fb-a0ff-4ac5-b2db-65c790d184a4" xsi:nil="true"/>
    <lcf76f155ced4ddcb4097134ff3c332f xmlns="ead8da0f-3542-4e50-96c8-f1f698624e86">
      <Terms xmlns="http://schemas.microsoft.com/office/infopath/2007/PartnerControls"/>
    </lcf76f155ced4ddcb4097134ff3c332f>
    <Document_x0020_Creation_x0020_Date xmlns="4ffa91fb-a0ff-4ac5-b2db-65c790d184a4">2026-03-23T15:49:00+00:00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xsi:nil="true"/>
  </documentManagement>
</p:properties>
</file>

<file path=customXml/itemProps1.xml><?xml version="1.0" encoding="utf-8"?>
<ds:datastoreItem xmlns:ds="http://schemas.openxmlformats.org/officeDocument/2006/customXml" ds:itemID="{4AF0E8EC-3F4C-4CDB-8F13-68B5927ACA00}"/>
</file>

<file path=customXml/itemProps2.xml><?xml version="1.0" encoding="utf-8"?>
<ds:datastoreItem xmlns:ds="http://schemas.openxmlformats.org/officeDocument/2006/customXml" ds:itemID="{F72A55D1-C25C-43EE-9C15-3A8ED01B42BD}"/>
</file>

<file path=customXml/itemProps3.xml><?xml version="1.0" encoding="utf-8"?>
<ds:datastoreItem xmlns:ds="http://schemas.openxmlformats.org/officeDocument/2006/customXml" ds:itemID="{BD5E836A-85E6-4F34-9F1D-AC11D7B9FA72}"/>
</file>

<file path=customXml/itemProps4.xml><?xml version="1.0" encoding="utf-8"?>
<ds:datastoreItem xmlns:ds="http://schemas.openxmlformats.org/officeDocument/2006/customXml" ds:itemID="{753CE94E-0D91-4A71-ACC5-87B45376F72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README</vt:lpstr>
      <vt:lpstr>Summary</vt:lpstr>
      <vt:lpstr>Route</vt:lpstr>
      <vt:lpstr>Activity</vt:lpstr>
      <vt:lpstr>Mouth (FRC&amp;URT)</vt:lpstr>
      <vt:lpstr>Oral (FRC&amp;URT)</vt:lpstr>
      <vt:lpstr>GSD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Brown, James</dc:creator>
  <cp:lastModifiedBy>Brown, James</cp:lastModifiedBy>
  <dcterms:created xsi:type="dcterms:W3CDTF">2025-11-21T15:32:51Z</dcterms:created>
  <dcterms:modified xsi:type="dcterms:W3CDTF">2026-03-23T15:23:37Z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0x010100D723352F79007E408EFF44D6142FFCE2</vt:lpwstr>
  </property>
</Properties>
</file>